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15570" windowHeight="9435" firstSheet="2" activeTab="5"/>
  </bookViews>
  <sheets>
    <sheet name="Социалистическая 18" sheetId="1" r:id="rId1"/>
    <sheet name="Социалистическая 18(2019)" sheetId="2" r:id="rId2"/>
    <sheet name="Социалистическая 18(2020)" sheetId="3" r:id="rId3"/>
    <sheet name="Социалистическая 18(2021)" sheetId="4" r:id="rId4"/>
    <sheet name="Социалистическая 18(2022)" sheetId="5" r:id="rId5"/>
    <sheet name="Социалистическая 18(2023)" sheetId="6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</externalReferences>
  <definedNames>
    <definedName name="Z_6E36EA37_049E_4FAE_B719_2847CD16F858_.wvu.Cols" localSheetId="0" hidden="1">'Социалистическая 18'!#REF!,'Социалистическая 18'!#REF!</definedName>
    <definedName name="Z_6E36EA37_049E_4FAE_B719_2847CD16F858_.wvu.Rows" localSheetId="0" hidden="1">'Социалистическая 18'!$42:$45</definedName>
    <definedName name="Z_73C0D023_21BD_4441_8EFA_957546C15799_.wvu.Cols" localSheetId="0" hidden="1">'Социалистическая 18'!#REF!,'Социалистическая 18'!#REF!</definedName>
    <definedName name="Z_73C0D023_21BD_4441_8EFA_957546C15799_.wvu.Rows" localSheetId="0" hidden="1">'Социалистическая 18'!$42:$45</definedName>
    <definedName name="_xlnm.Print_Area" localSheetId="0">'Социалистическая 18'!$A$1:$K$60</definedName>
  </definedNames>
  <calcPr calcId="145621"/>
</workbook>
</file>

<file path=xl/calcChain.xml><?xml version="1.0" encoding="utf-8"?>
<calcChain xmlns="http://schemas.openxmlformats.org/spreadsheetml/2006/main">
  <c r="F38" i="6" l="1"/>
  <c r="F53" i="6" l="1"/>
  <c r="F45" i="6" s="1"/>
  <c r="F46" i="6"/>
  <c r="F44" i="6"/>
  <c r="F43" i="6"/>
  <c r="F42" i="6"/>
  <c r="F41" i="6"/>
  <c r="F40" i="6"/>
  <c r="F37" i="6"/>
  <c r="F36" i="6"/>
  <c r="F35" i="6"/>
  <c r="F34" i="6"/>
  <c r="F31" i="6" s="1"/>
  <c r="F56" i="6" s="1"/>
  <c r="F33" i="6"/>
  <c r="F30" i="6"/>
  <c r="A2" i="6"/>
  <c r="F63" i="6"/>
  <c r="F62" i="6"/>
  <c r="F57" i="6"/>
  <c r="G26" i="6"/>
  <c r="F26" i="6"/>
  <c r="E26" i="6"/>
  <c r="G21" i="6"/>
  <c r="F21" i="6"/>
  <c r="E21" i="6"/>
  <c r="G10" i="6"/>
  <c r="F10" i="6"/>
  <c r="E10" i="6"/>
  <c r="E5" i="6"/>
  <c r="E3" i="6" s="1"/>
  <c r="E4" i="6"/>
  <c r="F61" i="6" l="1"/>
  <c r="F64" i="6" s="1"/>
  <c r="F68" i="6" s="1"/>
  <c r="F38" i="5"/>
  <c r="E21" i="5"/>
  <c r="G21" i="5"/>
  <c r="F21" i="5"/>
  <c r="F53" i="5" l="1"/>
  <c r="F46" i="5"/>
  <c r="F44" i="5"/>
  <c r="F43" i="5"/>
  <c r="F42" i="5"/>
  <c r="F41" i="5"/>
  <c r="F40" i="5"/>
  <c r="F37" i="5"/>
  <c r="F36" i="5"/>
  <c r="F35" i="5"/>
  <c r="F34" i="5"/>
  <c r="F33" i="5"/>
  <c r="F30" i="5"/>
  <c r="A2" i="5"/>
  <c r="F63" i="5"/>
  <c r="F62" i="5"/>
  <c r="F57" i="5"/>
  <c r="F45" i="5"/>
  <c r="F31" i="5"/>
  <c r="F56" i="5" s="1"/>
  <c r="G26" i="5"/>
  <c r="F26" i="5"/>
  <c r="E26" i="5"/>
  <c r="G10" i="5"/>
  <c r="F10" i="5"/>
  <c r="E10" i="5"/>
  <c r="E5" i="5"/>
  <c r="E3" i="5" s="1"/>
  <c r="E4" i="5"/>
  <c r="F61" i="5" l="1"/>
  <c r="F64" i="5" s="1"/>
  <c r="F68" i="5" s="1"/>
  <c r="F33" i="4"/>
  <c r="F49" i="4" l="1"/>
  <c r="F48" i="4"/>
  <c r="F47" i="4"/>
  <c r="F41" i="4"/>
  <c r="F40" i="4" s="1"/>
  <c r="F39" i="4"/>
  <c r="F38" i="4"/>
  <c r="F37" i="4"/>
  <c r="F36" i="4"/>
  <c r="F35" i="4"/>
  <c r="F32" i="4"/>
  <c r="F31" i="4"/>
  <c r="F30" i="4"/>
  <c r="F29" i="4"/>
  <c r="F28" i="4"/>
  <c r="F25" i="4"/>
  <c r="G8" i="4"/>
  <c r="G6" i="4"/>
  <c r="A2" i="4"/>
  <c r="F58" i="4"/>
  <c r="F57" i="4"/>
  <c r="F52" i="4"/>
  <c r="F26" i="4"/>
  <c r="G21" i="4"/>
  <c r="F21" i="4"/>
  <c r="E21" i="4"/>
  <c r="G16" i="4"/>
  <c r="F16" i="4"/>
  <c r="E16" i="4"/>
  <c r="G9" i="4"/>
  <c r="F9" i="4"/>
  <c r="E9" i="4"/>
  <c r="F51" i="4" l="1"/>
  <c r="F33" i="3"/>
  <c r="F56" i="4" l="1"/>
  <c r="F59" i="4" s="1"/>
  <c r="F49" i="3"/>
  <c r="F48" i="3"/>
  <c r="F47" i="3"/>
  <c r="F42" i="3"/>
  <c r="F41" i="3"/>
  <c r="F39" i="3"/>
  <c r="F38" i="3"/>
  <c r="F37" i="3"/>
  <c r="F36" i="3"/>
  <c r="F35" i="3"/>
  <c r="F32" i="3"/>
  <c r="F31" i="3"/>
  <c r="F30" i="3"/>
  <c r="F29" i="3"/>
  <c r="F28" i="3"/>
  <c r="F25" i="3"/>
  <c r="F58" i="3"/>
  <c r="F57" i="3"/>
  <c r="F52" i="3"/>
  <c r="F40" i="3"/>
  <c r="F26" i="3"/>
  <c r="G21" i="3"/>
  <c r="F21" i="3"/>
  <c r="E21" i="3"/>
  <c r="G16" i="3"/>
  <c r="F16" i="3"/>
  <c r="E16" i="3"/>
  <c r="G9" i="3"/>
  <c r="F9" i="3"/>
  <c r="E9" i="3"/>
  <c r="G8" i="3"/>
  <c r="G6" i="3"/>
  <c r="A2" i="3"/>
  <c r="F51" i="3" l="1"/>
  <c r="F56" i="3" s="1"/>
  <c r="F59" i="3" s="1"/>
  <c r="E9" i="2"/>
  <c r="F33" i="2"/>
  <c r="F58" i="2"/>
  <c r="F57" i="2"/>
  <c r="F9" i="2"/>
  <c r="G9" i="2"/>
  <c r="F49" i="2" l="1"/>
  <c r="F48" i="2"/>
  <c r="F47" i="2"/>
  <c r="F42" i="2"/>
  <c r="F41" i="2"/>
  <c r="F39" i="2"/>
  <c r="F38" i="2"/>
  <c r="F37" i="2"/>
  <c r="F36" i="2"/>
  <c r="F35" i="2"/>
  <c r="F32" i="2"/>
  <c r="F31" i="2"/>
  <c r="F30" i="2"/>
  <c r="F29" i="2"/>
  <c r="F28" i="2"/>
  <c r="F25" i="2"/>
  <c r="G8" i="2"/>
  <c r="G6" i="2"/>
  <c r="A2" i="2"/>
  <c r="F52" i="2"/>
  <c r="F40" i="2"/>
  <c r="F26" i="2"/>
  <c r="G21" i="2"/>
  <c r="F21" i="2"/>
  <c r="E21" i="2"/>
  <c r="G16" i="2"/>
  <c r="F16" i="2"/>
  <c r="E16" i="2"/>
  <c r="F51" i="2" l="1"/>
  <c r="F56" i="2" s="1"/>
  <c r="F59" i="2" s="1"/>
  <c r="F48" i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7" i="1"/>
  <c r="F57" i="1"/>
  <c r="F56" i="1"/>
  <c r="F51" i="1"/>
  <c r="F25" i="1" l="1"/>
  <c r="F39" i="1"/>
  <c r="F32" i="1"/>
  <c r="F15" i="1"/>
  <c r="G15" i="1"/>
  <c r="E15" i="1"/>
  <c r="F9" i="1"/>
  <c r="G9" i="1"/>
  <c r="E9" i="1"/>
  <c r="F50" i="1" l="1"/>
  <c r="F55" i="1" s="1"/>
  <c r="E3" i="1"/>
  <c r="F58" i="1" l="1"/>
</calcChain>
</file>

<file path=xl/sharedStrings.xml><?xml version="1.0" encoding="utf-8"?>
<sst xmlns="http://schemas.openxmlformats.org/spreadsheetml/2006/main" count="374" uniqueCount="96">
  <si>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</si>
  <si>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</si>
  <si>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</si>
  <si>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</si>
  <si>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</si>
  <si>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</si>
  <si>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</si>
  <si>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</si>
  <si>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</si>
  <si>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</si>
  <si>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</si>
  <si>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</si>
  <si>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</si>
  <si>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</si>
  <si>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</si>
  <si>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</si>
  <si>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</si>
  <si>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</si>
  <si>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</si>
  <si>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</si>
  <si>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</si>
  <si>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</si>
  <si>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</si>
  <si>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</si>
  <si>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</si>
  <si>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</si>
  <si>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</si>
  <si>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</si>
  <si>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</si>
  <si>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</si>
  <si>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</si>
  <si>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</si>
  <si>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</si>
  <si>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</si>
  <si>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</si>
  <si>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</si>
  <si>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</si>
  <si>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</si>
  <si>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Социалистическая 18</t>
  </si>
  <si>
    <t>в управлении с 01.09.2011г</t>
  </si>
  <si>
    <t>задолженность с нарастающим итогом с -01.09.2011г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</si>
  <si>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</si>
  <si>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</si>
  <si>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</si>
  <si>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</si>
  <si>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</si>
  <si>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</si>
  <si>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</si>
  <si>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</si>
  <si>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</si>
  <si>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</si>
  <si>
    <t>Годовой отчет  управляющей организации ООО " УК Ворошиловского района"      за 2018 год</t>
  </si>
  <si>
    <t>Задолженность на 01.01.2018 г.</t>
  </si>
  <si>
    <t>Годовой отчет  управляющей организации ООО " УК Ворошиловского района"   за 2019 год</t>
  </si>
  <si>
    <t>в руб. с НДС</t>
  </si>
  <si>
    <t>-КР ХВС на содержание общего имущества</t>
  </si>
  <si>
    <t>-КР ГВС на содержание общего имущества</t>
  </si>
  <si>
    <t>-КР ЭЭ на содержание общего имущества</t>
  </si>
  <si>
    <t>Фактические расходы на содержание жилого помещения в т.ч. ТО лифта (при наличии)</t>
  </si>
  <si>
    <t>Задолженность на 01.01.2019 г.</t>
  </si>
  <si>
    <t>Ремонт конструк. эл. жил. зданий всего, (фундаменты, подвальные помещения, стены, перегородки, перекрытия, крыши, кровли, оконные проемы, лестницы, полы)</t>
  </si>
  <si>
    <t>прочие расходы, в т.ч. общеэксплуатационные расходы (спец. одежда, интсрумент, коммун. услуги на собств. нужды, аренда помещ. транспортные расходы, адм-хоз. расходы и т.п.)</t>
  </si>
  <si>
    <t>Ремонт и обслуживание внутридомового инженерного оборудования всего, (работы по ремонту и обслуживанию систем отопления, водоснабжения, водоотведения, электроснабжения, вентиляции, дымоудаления)</t>
  </si>
  <si>
    <t>прочие расходы, в т.ч. общеэксплуатационные расходы (спец.одежда, интсрумент, коммун. услуги на собств. нужды, аренда помещ. транспортные расходы, адм-хоз. расходы и т.п.)</t>
  </si>
  <si>
    <t>прочие расходы, в т.ч. общеэксплуатационные расходы(спец. одежда, интсрумент, коммун. услуги на собств. нужды, аренда помещ. транспортные расходы, адм-хоз. расходы и т.п.)</t>
  </si>
  <si>
    <t>Итого расходов на содержание и текущий ремонт общего имущества</t>
  </si>
  <si>
    <t>Итого управление</t>
  </si>
  <si>
    <t>Всего фактических затрат на содержание и управление</t>
  </si>
  <si>
    <t>-обращение с ТКО</t>
  </si>
  <si>
    <t>Годовой отчет  управляющей организации ООО " УК Ворошиловского района"   за 2020 год</t>
  </si>
  <si>
    <t xml:space="preserve">Фактические расходы на содержание  жилого помещения в т.ч.  </t>
  </si>
  <si>
    <t>Задолженность на 01.01.2020 г.</t>
  </si>
  <si>
    <t>Работы, необходимые для надлежащего содержания несущих конструкций(фундаментов,стен,перекрытий и покрытий,лестниц,несущих элементов крыш и т.п.) и ненесущих конструкций (перегородок, внутренней отделки, полов) МКД  всего,</t>
  </si>
  <si>
    <t>Работы, необходимые для надлежащего содержания оборудования и систем инженерно-технического обеспечения, входящих в состав МКД (систем вентиляции и дымоудаления, осмотры оборудования  и систем инженерно-технического обеспечения, систем водоснабжения, отопления и водоотведения, электрооборудования, ТО ОДПУ, СКПТ и т.п.) (без содержания мусоропроводов) всего,</t>
  </si>
  <si>
    <t>Работы и услуги по содержанию иного имущества в МКД  (содержание помещений, содержание земельного участка, содержание площадок накопления ТКО и т.п.), надлежащего содержания мусоропроводов  всего,</t>
  </si>
  <si>
    <t>Итого расходов на содержание общего имущества</t>
  </si>
  <si>
    <t>Годовой отчет  управляющей организации ООО " УК Ворошиловского района"   за 2021 год</t>
  </si>
  <si>
    <t>Задолженность на 01.01.2021 г.</t>
  </si>
  <si>
    <t>Годовой отчет  управляющей организации ООО " УК Ворошиловского района"   за 2022 год</t>
  </si>
  <si>
    <t xml:space="preserve">задолженность с нарастающим итогом с </t>
  </si>
  <si>
    <t>-обращение сТКО</t>
  </si>
  <si>
    <t xml:space="preserve">-содержание жилого помещения(жилые и нежилые  помещения) , без коммунальных ресурсов потребляемых при использовании и  содержание общего имущества </t>
  </si>
  <si>
    <t>-Вывоз ТБО</t>
  </si>
  <si>
    <t>-Вывоз ЖБО</t>
  </si>
  <si>
    <t>- ТО лифта</t>
  </si>
  <si>
    <t>Коммунальные русурсы на содержание общего имущества</t>
  </si>
  <si>
    <t>-КР ВО на содержание общего имущества</t>
  </si>
  <si>
    <t>Задолженность на 01.01.2022 г.</t>
  </si>
  <si>
    <t>*Задолженность</t>
  </si>
  <si>
    <t xml:space="preserve">* задолженность с учетом объема финансирования, фактически произведенного собственниками помещений, составляет </t>
  </si>
  <si>
    <t>Годовой отчет  управляющей организации ООО " УК Ворошиловского района"   за 2023 год</t>
  </si>
  <si>
    <t>-электроснабжение</t>
  </si>
  <si>
    <t>-КР ХВ на содержание общего имущества</t>
  </si>
  <si>
    <t>-КР ГВ на содержание общего имущества</t>
  </si>
  <si>
    <t>Задолженность на 01.01.2023 г.</t>
  </si>
  <si>
    <t>Оплата труда рабочих и тариф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</si>
</sst>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7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9"/>
      <name val="Arial"/>
      <family val="2"/>
      <charset val="204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139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6" fillId="0" borderId="0" xfId="0" applyFont="1"/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1" xfId="0" applyFont="1" applyBorder="1" applyAlignment="1">
      <alignment horizontal="left"/>
    </xf>
    <xf numFmtId="0" fontId="4" fillId="2" borderId="0" xfId="0" applyFont="1" applyFill="1"/>
    <xf numFmtId="4" fontId="9" fillId="0" borderId="4" xfId="0" applyNumberFormat="1" applyFont="1" applyFill="1" applyBorder="1" applyAlignment="1">
      <alignment horizontal="right"/>
    </xf>
    <xf numFmtId="2" fontId="8" fillId="0" borderId="0" xfId="1" applyNumberFormat="1" applyFont="1" applyFill="1" applyBorder="1" applyAlignment="1">
      <alignment horizontal="left" vertical="center"/>
    </xf>
    <xf numFmtId="4" fontId="10" fillId="0" borderId="4" xfId="0" applyNumberFormat="1" applyFont="1" applyBorder="1"/>
    <xf numFmtId="0" fontId="10" fillId="0" borderId="2" xfId="0" applyFont="1" applyBorder="1" applyAlignment="1">
      <alignment horizontal="left" wrapText="1"/>
    </xf>
    <xf numFmtId="2" fontId="4" fillId="0" borderId="0" xfId="1" applyNumberFormat="1" applyFont="1" applyFill="1" applyBorder="1" applyAlignment="1">
      <alignment horizontal="left" vertical="center"/>
    </xf>
    <xf numFmtId="0" fontId="4" fillId="0" borderId="0" xfId="0" applyFont="1" applyAlignment="1">
      <alignment horizontal="right"/>
    </xf>
    <xf numFmtId="0" fontId="10" fillId="0" borderId="2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5" fillId="0" borderId="0" xfId="0" applyFont="1"/>
    <xf numFmtId="4" fontId="0" fillId="0" borderId="0" xfId="0" applyNumberFormat="1" applyFont="1" applyAlignment="1">
      <alignment horizontal="left" wrapText="1"/>
    </xf>
    <xf numFmtId="0" fontId="14" fillId="0" borderId="0" xfId="0" applyFont="1" applyFill="1" applyBorder="1" applyAlignment="1">
      <alignment horizontal="left" vertical="top" wrapText="1"/>
    </xf>
    <xf numFmtId="0" fontId="15" fillId="0" borderId="0" xfId="0" applyFont="1" applyAlignment="1">
      <alignment horizontal="left" wrapText="1"/>
    </xf>
    <xf numFmtId="4" fontId="16" fillId="0" borderId="0" xfId="1" applyNumberFormat="1" applyFont="1" applyFill="1" applyBorder="1" applyAlignment="1">
      <alignment horizontal="left" vertical="center"/>
    </xf>
    <xf numFmtId="0" fontId="7" fillId="0" borderId="0" xfId="1" applyFont="1" applyFill="1" applyBorder="1" applyAlignment="1">
      <alignment horizontal="left" vertical="center"/>
    </xf>
    <xf numFmtId="4" fontId="14" fillId="0" borderId="0" xfId="1" applyNumberFormat="1" applyFont="1" applyFill="1" applyBorder="1" applyAlignment="1">
      <alignment horizontal="left" vertical="center"/>
    </xf>
    <xf numFmtId="4" fontId="8" fillId="0" borderId="0" xfId="0" applyNumberFormat="1" applyFont="1"/>
    <xf numFmtId="4" fontId="4" fillId="0" borderId="0" xfId="0" applyNumberFormat="1" applyFont="1" applyFill="1"/>
    <xf numFmtId="4" fontId="7" fillId="0" borderId="0" xfId="1" applyNumberFormat="1" applyFont="1" applyFill="1" applyBorder="1" applyAlignment="1">
      <alignment horizontal="left" vertical="center"/>
    </xf>
    <xf numFmtId="4" fontId="7" fillId="0" borderId="4" xfId="0" applyNumberFormat="1" applyFont="1" applyBorder="1" applyAlignment="1">
      <alignment horizontal="center" vertical="center"/>
    </xf>
    <xf numFmtId="4" fontId="5" fillId="0" borderId="4" xfId="0" applyNumberFormat="1" applyFont="1" applyFill="1" applyBorder="1" applyAlignment="1">
      <alignment horizontal="center" vertical="center" wrapText="1"/>
    </xf>
    <xf numFmtId="4" fontId="7" fillId="0" borderId="4" xfId="0" applyNumberFormat="1" applyFont="1" applyBorder="1" applyAlignment="1">
      <alignment horizontal="center"/>
    </xf>
    <xf numFmtId="4" fontId="7" fillId="0" borderId="4" xfId="0" applyNumberFormat="1" applyFont="1" applyBorder="1"/>
    <xf numFmtId="49" fontId="8" fillId="0" borderId="0" xfId="0" applyNumberFormat="1" applyFont="1" applyBorder="1" applyAlignment="1">
      <alignment horizontal="left"/>
    </xf>
    <xf numFmtId="4" fontId="2" fillId="0" borderId="0" xfId="0" applyNumberFormat="1" applyFont="1" applyFill="1"/>
    <xf numFmtId="0" fontId="10" fillId="0" borderId="2" xfId="0" applyFont="1" applyBorder="1" applyAlignment="1">
      <alignment horizontal="left" wrapText="1"/>
    </xf>
    <xf numFmtId="0" fontId="14" fillId="0" borderId="0" xfId="0" applyFont="1" applyFill="1" applyBorder="1" applyAlignment="1">
      <alignment horizontal="left" vertical="top" wrapText="1"/>
    </xf>
    <xf numFmtId="0" fontId="15" fillId="0" borderId="0" xfId="0" applyFont="1" applyAlignment="1">
      <alignment horizontal="left" wrapText="1"/>
    </xf>
    <xf numFmtId="0" fontId="4" fillId="0" borderId="0" xfId="0" applyFont="1" applyFill="1"/>
    <xf numFmtId="0" fontId="7" fillId="0" borderId="4" xfId="0" applyFont="1" applyFill="1" applyBorder="1" applyAlignment="1">
      <alignment horizontal="left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9" fillId="0" borderId="1" xfId="0" applyFont="1" applyBorder="1" applyAlignment="1">
      <alignment horizontal="left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9" fillId="0" borderId="4" xfId="0" applyFont="1" applyBorder="1" applyAlignment="1">
      <alignment horizontal="left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49" fontId="10" fillId="0" borderId="4" xfId="0" applyNumberFormat="1" applyFont="1" applyBorder="1" applyAlignment="1">
      <alignment horizontal="left"/>
    </xf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13" fillId="0" borderId="1" xfId="0" applyNumberFormat="1" applyFont="1" applyBorder="1" applyAlignment="1">
      <alignment horizontal="left" vertical="center" wrapText="1"/>
    </xf>
    <xf numFmtId="49" fontId="13" fillId="0" borderId="2" xfId="0" applyNumberFormat="1" applyFont="1" applyBorder="1" applyAlignment="1">
      <alignment horizontal="left" vertical="center" wrapText="1"/>
    </xf>
    <xf numFmtId="49" fontId="13" fillId="0" borderId="3" xfId="0" applyNumberFormat="1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top" wrapText="1"/>
    </xf>
    <xf numFmtId="0" fontId="14" fillId="0" borderId="0" xfId="0" applyFont="1" applyFill="1" applyBorder="1" applyAlignment="1">
      <alignment horizontal="left" vertical="top" wrapText="1"/>
    </xf>
    <xf numFmtId="0" fontId="15" fillId="0" borderId="0" xfId="0" applyFont="1" applyAlignment="1">
      <alignment horizontal="left" wrapText="1"/>
    </xf>
    <xf numFmtId="49" fontId="8" fillId="0" borderId="4" xfId="0" applyNumberFormat="1" applyFont="1" applyBorder="1" applyAlignment="1">
      <alignment horizontal="left"/>
    </xf>
    <xf numFmtId="49" fontId="7" fillId="0" borderId="1" xfId="0" applyNumberFormat="1" applyFont="1" applyBorder="1" applyAlignment="1">
      <alignment horizontal="left" wrapText="1"/>
    </xf>
    <xf numFmtId="49" fontId="7" fillId="0" borderId="2" xfId="0" applyNumberFormat="1" applyFont="1" applyBorder="1" applyAlignment="1">
      <alignment horizontal="left" wrapText="1"/>
    </xf>
    <xf numFmtId="49" fontId="7" fillId="0" borderId="3" xfId="0" applyNumberFormat="1" applyFont="1" applyBorder="1" applyAlignment="1">
      <alignment horizontal="left" wrapText="1"/>
    </xf>
    <xf numFmtId="0" fontId="7" fillId="0" borderId="1" xfId="0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49" fontId="8" fillId="0" borderId="1" xfId="0" applyNumberFormat="1" applyFont="1" applyBorder="1" applyAlignment="1">
      <alignment horizontal="left"/>
    </xf>
    <xf numFmtId="49" fontId="8" fillId="0" borderId="2" xfId="0" applyNumberFormat="1" applyFont="1" applyBorder="1" applyAlignment="1">
      <alignment horizontal="left"/>
    </xf>
    <xf numFmtId="49" fontId="8" fillId="0" borderId="3" xfId="0" applyNumberFormat="1" applyFont="1" applyBorder="1" applyAlignment="1">
      <alignment horizontal="left"/>
    </xf>
    <xf numFmtId="49" fontId="7" fillId="0" borderId="1" xfId="0" applyNumberFormat="1" applyFont="1" applyBorder="1" applyAlignment="1">
      <alignment horizontal="left" vertical="center" wrapText="1"/>
    </xf>
    <xf numFmtId="49" fontId="7" fillId="0" borderId="2" xfId="0" applyNumberFormat="1" applyFont="1" applyBorder="1" applyAlignment="1">
      <alignment horizontal="left" vertical="center" wrapText="1"/>
    </xf>
    <xf numFmtId="49" fontId="7" fillId="0" borderId="3" xfId="0" applyNumberFormat="1" applyFont="1" applyBorder="1" applyAlignment="1">
      <alignment horizontal="left" vertical="center" wrapText="1"/>
    </xf>
    <xf numFmtId="49" fontId="7" fillId="0" borderId="4" xfId="0" applyNumberFormat="1" applyFont="1" applyBorder="1" applyAlignment="1">
      <alignment horizontal="left"/>
    </xf>
    <xf numFmtId="0" fontId="4" fillId="0" borderId="0" xfId="0" applyFont="1" applyAlignment="1">
      <alignment horizontal="left"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externalLink" Target="externalLinks/externalLink7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43;&#1086;&#1076;&#1086;&#1074;&#1086;&#1081;%20&#1086;&#1090;&#1095;&#1077;&#1090;%202018/&#1055;&#1086;&#1076;&#1086;&#1084;&#1086;&#1074;&#1086;&#1081;%20&#1091;&#1095;&#1077;&#1090;%202018%20&#1089;%20&#1082;&#1086;&#1101;&#1092;&#1092;&#1080;&#1094;&#1080;&#1077;&#1085;&#1090;&#1086;&#1084;%20&#1076;&#1083;&#1103;%20&#1072;&#1082;&#1090;&#1086;&#1074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19/&#1055;&#1086;&#1076;&#1086;&#1084;&#1086;&#1074;&#1086;&#1081;%20&#1091;&#1095;&#1077;&#1090;%202019%20&#1089;%20&#1082;&#1086;&#1101;&#1092;&#1092;&#1080;&#1094;&#1080;&#1077;&#1085;&#1090;&#1086;&#1084;%20&#1076;&#1083;&#1103;%20&#1072;&#1082;&#1090;&#1086;&#1074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20/&#1055;&#1086;&#1076;&#1086;&#1084;&#1086;&#1074;&#1086;&#1081;%20&#1091;&#1095;&#1077;&#1090;%202020%20&#1089;%20&#1082;&#1086;&#1101;&#1092;&#1092;&#1080;&#1094;&#1080;&#1077;&#1085;&#1090;&#1086;&#1084;%20&#1076;&#1083;&#1103;%20&#1072;&#1082;&#1090;&#1086;&#1074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0%20&#1087;&#1086;%20&#1076;&#1086;&#1084;&#1072;&#1084;/&#1055;&#1086;&#1076;&#1086;&#1084;&#1086;&#1074;&#1086;&#1081;%20&#1091;&#1095;&#1077;&#1090;%202021%20&#1089;%20&#1082;&#1086;&#1101;&#1092;&#1092;&#1080;&#1094;&#1080;&#1077;&#1085;&#1090;&#1086;&#1084;%20&#1076;&#1083;&#1103;%20&#1072;&#1082;&#1090;&#1086;&#1074;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2%20&#1087;&#1086;%20&#1076;&#1086;&#1084;&#1072;&#1084;/&#1041;&#1083;&#1072;&#1085;&#1082;%20&#1087;&#1086;&#1076;&#1086;&#1084;&#1086;&#1074;&#1086;&#1075;&#1086;%20&#1091;&#1095;&#1077;&#1090;&#1072;%20&#1085;&#1072;%202022%20&#1075;&#1086;&#1076;.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2%20&#1087;&#1086;%20&#1076;&#1086;&#1084;&#1072;&#1084;/&#1055;&#1086;&#1076;&#1086;&#1084;&#1086;&#1074;&#1086;&#1081;%20&#1091;&#1095;&#1077;&#1090;%202022%20&#1089;%20&#1082;&#1086;&#1101;&#1092;&#1092;&#1080;&#1094;&#1080;&#1077;&#1085;&#1090;&#1086;&#1084;%20&#1076;&#1083;&#1103;%20&#1072;&#1082;&#1090;&#1086;&#1074;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&#1076;&#1083;&#1103;%20&#1078;&#1080;&#1090;&#1077;&#1083;&#1077;&#1081;%202023/&#1055;&#1086;&#1076;&#1086;&#1084;&#1086;&#1074;&#1086;&#1081;%20&#1091;&#1095;&#1077;&#1090;%202023%20&#1089;%20&#1082;&#1086;&#1101;&#1092;&#1092;&#1080;&#1094;&#1080;&#1077;&#1085;&#1090;&#1086;&#1084;%20&#1076;&#1083;&#1103;%20&#1072;&#1082;&#1090;&#1086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15">
          <cell r="B15" t="str">
            <v xml:space="preserve">Академическая </v>
          </cell>
        </row>
      </sheetData>
      <sheetData sheetId="22">
        <row r="15">
          <cell r="W15">
            <v>8929.0371310584924</v>
          </cell>
        </row>
        <row r="94">
          <cell r="W94">
            <v>3072.9469562397981</v>
          </cell>
          <cell r="X94">
            <v>624.43649165214265</v>
          </cell>
          <cell r="Y94">
            <v>7.2511999999999999</v>
          </cell>
          <cell r="AA94">
            <v>0</v>
          </cell>
          <cell r="AB94">
            <v>13596</v>
          </cell>
          <cell r="AC94">
            <v>0</v>
          </cell>
          <cell r="AD94">
            <v>0</v>
          </cell>
          <cell r="AE94">
            <v>0</v>
          </cell>
          <cell r="AF94">
            <v>0</v>
          </cell>
          <cell r="AG94">
            <v>0</v>
          </cell>
          <cell r="AH94">
            <v>0</v>
          </cell>
          <cell r="AI94">
            <v>0</v>
          </cell>
          <cell r="AJ94">
            <v>0</v>
          </cell>
          <cell r="AK94">
            <v>0</v>
          </cell>
          <cell r="AL94">
            <v>0</v>
          </cell>
          <cell r="AM94">
            <v>1297.8</v>
          </cell>
          <cell r="AN94">
            <v>30138.83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S94">
            <v>0</v>
          </cell>
          <cell r="AT94">
            <v>0</v>
          </cell>
          <cell r="AY94">
            <v>11038.759880309282</v>
          </cell>
          <cell r="BB94">
            <v>0</v>
          </cell>
          <cell r="BC94">
            <v>0</v>
          </cell>
          <cell r="CN94">
            <v>4107.4775969526381</v>
          </cell>
          <cell r="CO94">
            <v>841.85373639242869</v>
          </cell>
          <cell r="CP94">
            <v>0</v>
          </cell>
          <cell r="DB94">
            <v>0</v>
          </cell>
          <cell r="DG94">
            <v>3508.2670790581769</v>
          </cell>
          <cell r="DU94">
            <v>21033.809536296383</v>
          </cell>
          <cell r="DV94">
            <v>4386.0051633080611</v>
          </cell>
          <cell r="DW94">
            <v>4506.2191000000003</v>
          </cell>
          <cell r="EK94">
            <v>0</v>
          </cell>
          <cell r="EQ94">
            <v>17686.578387188238</v>
          </cell>
          <cell r="FB94">
            <v>43163.367880090278</v>
          </cell>
          <cell r="FC94">
            <v>8810.6740969834646</v>
          </cell>
          <cell r="FD94">
            <v>641.91660000000002</v>
          </cell>
          <cell r="FL94">
            <v>0</v>
          </cell>
          <cell r="FS94">
            <v>23892.742209018139</v>
          </cell>
          <cell r="FX94">
            <v>14484.674872436024</v>
          </cell>
          <cell r="FY94">
            <v>2952.9810632014251</v>
          </cell>
          <cell r="FZ94">
            <v>0</v>
          </cell>
          <cell r="GG94">
            <v>24.48</v>
          </cell>
          <cell r="GL94">
            <v>9471.5031799802309</v>
          </cell>
        </row>
      </sheetData>
      <sheetData sheetId="2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6731.0501136035637</v>
          </cell>
        </row>
        <row r="94">
          <cell r="W94">
            <v>5139.824674763141</v>
          </cell>
          <cell r="X94">
            <v>1579.4771415420919</v>
          </cell>
          <cell r="Y94">
            <v>347.97520000000003</v>
          </cell>
          <cell r="AK94">
            <v>0</v>
          </cell>
          <cell r="AV94">
            <v>0</v>
          </cell>
          <cell r="AY94">
            <v>23053.370333245206</v>
          </cell>
          <cell r="BM94">
            <v>0</v>
          </cell>
          <cell r="BN94">
            <v>0</v>
          </cell>
          <cell r="CN94">
            <v>4716.2349753714889</v>
          </cell>
          <cell r="CO94">
            <v>1462.0328423651613</v>
          </cell>
          <cell r="CP94">
            <v>0</v>
          </cell>
          <cell r="DB94">
            <v>0</v>
          </cell>
          <cell r="DG94">
            <v>6817.694616383933</v>
          </cell>
          <cell r="DU94">
            <v>17282.622837916701</v>
          </cell>
          <cell r="DV94">
            <v>5332.4329641419363</v>
          </cell>
          <cell r="DW94">
            <v>7628.5095999999994</v>
          </cell>
          <cell r="EL94">
            <v>0</v>
          </cell>
          <cell r="EQ94">
            <v>12660.393452007009</v>
          </cell>
          <cell r="FB94">
            <v>43451.287010411805</v>
          </cell>
          <cell r="FC94">
            <v>13225.393445655907</v>
          </cell>
          <cell r="FD94">
            <v>318.88260000000002</v>
          </cell>
          <cell r="FL94">
            <v>0</v>
          </cell>
          <cell r="FS94">
            <v>19845.329922735462</v>
          </cell>
          <cell r="FX94">
            <v>13536.923850565732</v>
          </cell>
          <cell r="FY94">
            <v>4113.8240623546835</v>
          </cell>
          <cell r="FZ94">
            <v>0</v>
          </cell>
          <cell r="GG94">
            <v>24.48</v>
          </cell>
          <cell r="GL94">
            <v>7581.2109001015369</v>
          </cell>
        </row>
      </sheetData>
      <sheetData sheetId="2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8686.0456662933248</v>
          </cell>
        </row>
        <row r="94">
          <cell r="W94">
            <v>1373.3846503383547</v>
          </cell>
          <cell r="X94">
            <v>345.52862975799752</v>
          </cell>
          <cell r="Y94">
            <v>33.145400000000002</v>
          </cell>
          <cell r="AA94">
            <v>0</v>
          </cell>
          <cell r="AB94">
            <v>0</v>
          </cell>
          <cell r="AC94">
            <v>0</v>
          </cell>
          <cell r="AD94">
            <v>0</v>
          </cell>
          <cell r="AE94">
            <v>0</v>
          </cell>
          <cell r="AF94">
            <v>0</v>
          </cell>
          <cell r="AG94">
            <v>0</v>
          </cell>
          <cell r="AH94">
            <v>0</v>
          </cell>
          <cell r="AI94">
            <v>0</v>
          </cell>
          <cell r="AJ94">
            <v>0</v>
          </cell>
          <cell r="AK94">
            <v>0</v>
          </cell>
          <cell r="AL94">
            <v>0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S94">
            <v>0</v>
          </cell>
          <cell r="AT94">
            <v>0</v>
          </cell>
          <cell r="AY94">
            <v>5387.4078565495174</v>
          </cell>
          <cell r="BM94">
            <v>0</v>
          </cell>
          <cell r="CN94">
            <v>4271.4501747734193</v>
          </cell>
          <cell r="CO94">
            <v>1324.1495541797601</v>
          </cell>
          <cell r="CP94">
            <v>0</v>
          </cell>
          <cell r="DB94">
            <v>0</v>
          </cell>
          <cell r="DF94">
            <v>3890.3803037791317</v>
          </cell>
          <cell r="DU94">
            <v>9769.6251818683813</v>
          </cell>
          <cell r="DV94">
            <v>2401.2126857470698</v>
          </cell>
          <cell r="DW94">
            <v>590.49900000000002</v>
          </cell>
          <cell r="EK94">
            <v>0</v>
          </cell>
          <cell r="EP94">
            <v>6296.1604471830942</v>
          </cell>
          <cell r="FB94">
            <v>44196.322627768168</v>
          </cell>
          <cell r="FC94">
            <v>11632.268311874053</v>
          </cell>
          <cell r="FD94">
            <v>432.5412</v>
          </cell>
          <cell r="FE94">
            <v>0</v>
          </cell>
          <cell r="FL94">
            <v>0</v>
          </cell>
          <cell r="FS94">
            <v>20882.582299953847</v>
          </cell>
          <cell r="FX94">
            <v>13737.040369824223</v>
          </cell>
          <cell r="FY94">
            <v>3723.0042539565211</v>
          </cell>
          <cell r="FZ94">
            <v>93.84</v>
          </cell>
          <cell r="GG94">
            <v>36.72</v>
          </cell>
          <cell r="GL94">
            <v>7764.6035627216179</v>
          </cell>
        </row>
      </sheetData>
      <sheetData sheetId="2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64330.568126836028</v>
          </cell>
        </row>
        <row r="94">
          <cell r="W94">
            <v>1045.8043304242412</v>
          </cell>
          <cell r="X94">
            <v>251.95685673227831</v>
          </cell>
          <cell r="Y94">
            <v>663.93799999999987</v>
          </cell>
          <cell r="AV94">
            <v>0</v>
          </cell>
          <cell r="AY94">
            <v>3938.0737966889919</v>
          </cell>
          <cell r="BM94">
            <v>1297.8</v>
          </cell>
          <cell r="BN94">
            <v>0</v>
          </cell>
          <cell r="BO94">
            <v>0</v>
          </cell>
          <cell r="BP94">
            <v>0</v>
          </cell>
          <cell r="CN94">
            <v>4618.7304555424753</v>
          </cell>
          <cell r="CO94">
            <v>1287.2734852877952</v>
          </cell>
          <cell r="CP94">
            <v>545.07600000000002</v>
          </cell>
          <cell r="DB94">
            <v>0</v>
          </cell>
          <cell r="DG94">
            <v>4168.6216004192738</v>
          </cell>
          <cell r="DL94">
            <v>19786.152149999998</v>
          </cell>
          <cell r="DP94">
            <v>0</v>
          </cell>
          <cell r="DT94">
            <v>0</v>
          </cell>
          <cell r="DU94">
            <v>24787.720312776699</v>
          </cell>
          <cell r="DV94">
            <v>5925.9261090925074</v>
          </cell>
          <cell r="DX94">
            <v>0</v>
          </cell>
          <cell r="DY94">
            <v>0</v>
          </cell>
          <cell r="DZ94">
            <v>0</v>
          </cell>
          <cell r="EA94">
            <v>0</v>
          </cell>
          <cell r="EB94">
            <v>0</v>
          </cell>
          <cell r="EC94">
            <v>0</v>
          </cell>
          <cell r="ED94">
            <v>0</v>
          </cell>
          <cell r="EE94">
            <v>0</v>
          </cell>
          <cell r="EF94">
            <v>0</v>
          </cell>
          <cell r="EG94">
            <v>0</v>
          </cell>
          <cell r="EH94">
            <v>0</v>
          </cell>
          <cell r="EI94">
            <v>0</v>
          </cell>
          <cell r="EJ94">
            <v>2210.9999999999995</v>
          </cell>
          <cell r="EP94">
            <v>9347.8803520674719</v>
          </cell>
          <cell r="EU94">
            <v>90688.520000000019</v>
          </cell>
          <cell r="EW94">
            <v>1123.7030999999999</v>
          </cell>
          <cell r="EY94">
            <v>0</v>
          </cell>
          <cell r="FA94">
            <v>0</v>
          </cell>
          <cell r="FL94">
            <v>0</v>
          </cell>
          <cell r="FS94">
            <v>0</v>
          </cell>
          <cell r="FV94">
            <v>40700.660000000003</v>
          </cell>
          <cell r="FZ94">
            <v>258.3381</v>
          </cell>
          <cell r="GG94">
            <v>178.3152</v>
          </cell>
          <cell r="GL94">
            <v>0</v>
          </cell>
        </row>
      </sheetData>
      <sheetData sheetId="23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8"/>
      <sheetName val="2019"/>
      <sheetName val="2020"/>
      <sheetName val="2022"/>
      <sheetName val="Лист2"/>
    </sheetNames>
    <sheetDataSet>
      <sheetData sheetId="0">
        <row r="4">
          <cell r="E4">
            <v>17955.8</v>
          </cell>
        </row>
        <row r="5">
          <cell r="E5">
            <v>402.5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 (ЭКВР)"/>
      <sheetName val="УК ВР январь (Остальные)"/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ворник"/>
      <sheetName val="уборщик"/>
      <sheetName val="мусорщик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>
        <row r="15">
          <cell r="W15">
            <v>2902.4484366474376</v>
          </cell>
        </row>
        <row r="94">
          <cell r="W94">
            <v>463.15287284752742</v>
          </cell>
          <cell r="X94">
            <v>114.10114352783489</v>
          </cell>
          <cell r="Y94">
            <v>669.48969999999997</v>
          </cell>
          <cell r="AV94">
            <v>1.3624163095968858E-9</v>
          </cell>
          <cell r="AW94">
            <v>0</v>
          </cell>
          <cell r="AY94">
            <v>475.51353263320169</v>
          </cell>
          <cell r="CQ94">
            <v>7935.4007002644576</v>
          </cell>
          <cell r="CR94">
            <v>1925.4155994986288</v>
          </cell>
          <cell r="CS94">
            <v>3721.8348820768761</v>
          </cell>
          <cell r="DE94">
            <v>0</v>
          </cell>
          <cell r="DI94">
            <v>6239.0689750650763</v>
          </cell>
          <cell r="DX94">
            <v>4583.2809592720123</v>
          </cell>
          <cell r="DY94">
            <v>1040.6427887750174</v>
          </cell>
          <cell r="DZ94">
            <v>0</v>
          </cell>
          <cell r="ET94">
            <v>200.99999999999997</v>
          </cell>
          <cell r="EU94">
            <v>1738.0148770101146</v>
          </cell>
          <cell r="EX94">
            <v>0</v>
          </cell>
          <cell r="EY94">
            <v>0</v>
          </cell>
          <cell r="EZ94">
            <v>0</v>
          </cell>
          <cell r="FB94">
            <v>0</v>
          </cell>
          <cell r="FQ94">
            <v>2210.9999999999995</v>
          </cell>
          <cell r="FR94">
            <v>0</v>
          </cell>
          <cell r="GH94">
            <v>131389.18</v>
          </cell>
          <cell r="GK94">
            <v>264.83760000000001</v>
          </cell>
          <cell r="GL94">
            <v>0</v>
          </cell>
          <cell r="GN94">
            <v>0</v>
          </cell>
          <cell r="GO94">
            <v>0</v>
          </cell>
          <cell r="GP94">
            <v>0</v>
          </cell>
          <cell r="GQ94">
            <v>0</v>
          </cell>
          <cell r="GR94">
            <v>0</v>
          </cell>
          <cell r="GS94">
            <v>0</v>
          </cell>
          <cell r="GT94">
            <v>0</v>
          </cell>
          <cell r="GU94">
            <v>0</v>
          </cell>
          <cell r="GV94">
            <v>0</v>
          </cell>
        </row>
      </sheetData>
      <sheetData sheetId="25"/>
      <sheetData sheetId="26"/>
      <sheetData sheetId="27"/>
      <sheetData sheetId="28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ворник"/>
      <sheetName val="уборщик"/>
      <sheetName val="мусорщик"/>
      <sheetName val="площади "/>
      <sheetName val="перерасчет"/>
      <sheetName val="слесарь"/>
      <sheetName val="электрик"/>
      <sheetName val="для актов"/>
    </sheetNames>
    <sheetDataSet>
      <sheetData sheetId="0"/>
      <sheetData sheetId="1"/>
      <sheetData sheetId="2"/>
      <sheetData sheetId="3"/>
      <sheetData sheetId="4">
        <row r="94">
          <cell r="CQ94">
            <v>2179.3876173047538</v>
          </cell>
          <cell r="CR94">
            <v>535.45700996799894</v>
          </cell>
          <cell r="CS94">
            <v>739.8487618394862</v>
          </cell>
          <cell r="DI94">
            <v>1621.8384537513634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94">
          <cell r="W94">
            <v>0</v>
          </cell>
          <cell r="X94">
            <v>0</v>
          </cell>
          <cell r="Y94">
            <v>0</v>
          </cell>
          <cell r="AV94">
            <v>1.0331688494284559E-9</v>
          </cell>
          <cell r="AW94">
            <v>0</v>
          </cell>
          <cell r="AX94">
            <v>0</v>
          </cell>
          <cell r="CT94">
            <v>15457.141200000004</v>
          </cell>
          <cell r="ED94">
            <v>38546.819999999992</v>
          </cell>
          <cell r="EE94">
            <v>0</v>
          </cell>
          <cell r="EF94">
            <v>0</v>
          </cell>
          <cell r="EG94">
            <v>0</v>
          </cell>
          <cell r="FA94">
            <v>0</v>
          </cell>
          <cell r="FB94">
            <v>0</v>
          </cell>
          <cell r="FE94">
            <v>0</v>
          </cell>
          <cell r="FF94">
            <v>0</v>
          </cell>
          <cell r="FH94">
            <v>0</v>
          </cell>
          <cell r="FX94">
            <v>60842.7</v>
          </cell>
          <cell r="FY94">
            <v>0</v>
          </cell>
          <cell r="GO94">
            <v>152011.21000000002</v>
          </cell>
          <cell r="GP94">
            <v>0</v>
          </cell>
          <cell r="GR94">
            <v>294.26399999999995</v>
          </cell>
          <cell r="GS94">
            <v>0</v>
          </cell>
          <cell r="GT94">
            <v>0</v>
          </cell>
          <cell r="GU94">
            <v>0</v>
          </cell>
          <cell r="GV94">
            <v>0</v>
          </cell>
          <cell r="GW94">
            <v>0</v>
          </cell>
          <cell r="GX94">
            <v>0</v>
          </cell>
          <cell r="GY94">
            <v>0</v>
          </cell>
          <cell r="GZ94">
            <v>0</v>
          </cell>
        </row>
      </sheetData>
      <sheetData sheetId="23"/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M60"/>
  <sheetViews>
    <sheetView topLeftCell="A24" zoomScaleNormal="100" zoomScaleSheetLayoutView="70" workbookViewId="0">
      <selection activeCell="F24" sqref="F24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2.5703125" style="1" customWidth="1"/>
    <col min="7" max="7" width="16.140625" style="1" customWidth="1"/>
    <col min="8" max="8" width="8.5703125" style="1" customWidth="1"/>
    <col min="9" max="16384" width="9.140625" style="1"/>
  </cols>
  <sheetData>
    <row r="1" spans="1:7" ht="18" customHeight="1" x14ac:dyDescent="0.2">
      <c r="A1" s="94" t="s">
        <v>51</v>
      </c>
      <c r="B1" s="94"/>
      <c r="C1" s="94"/>
      <c r="D1" s="94"/>
      <c r="E1" s="94"/>
      <c r="F1" s="94"/>
      <c r="G1" s="95"/>
    </row>
    <row r="2" spans="1:7" ht="21" customHeight="1" x14ac:dyDescent="0.2">
      <c r="A2" s="96" t="s">
        <v>38</v>
      </c>
      <c r="B2" s="97"/>
      <c r="C2" s="97"/>
      <c r="D2" s="97"/>
      <c r="E2" s="97"/>
      <c r="F2" s="97"/>
      <c r="G2" s="97"/>
    </row>
    <row r="3" spans="1:7" ht="14.25" hidden="1" customHeight="1" x14ac:dyDescent="0.2">
      <c r="A3" s="98" t="s">
        <v>0</v>
      </c>
      <c r="B3" s="99"/>
      <c r="C3" s="99"/>
      <c r="D3" s="99"/>
      <c r="E3" s="2">
        <f>E4+E5</f>
        <v>0</v>
      </c>
      <c r="F3" s="3" t="s">
        <v>1</v>
      </c>
    </row>
    <row r="4" spans="1:7" ht="14.25" hidden="1" customHeight="1" x14ac:dyDescent="0.2">
      <c r="A4" s="98" t="s">
        <v>2</v>
      </c>
      <c r="B4" s="99"/>
      <c r="C4" s="99"/>
      <c r="D4" s="99"/>
      <c r="E4" s="2"/>
      <c r="F4" s="3" t="s">
        <v>1</v>
      </c>
    </row>
    <row r="5" spans="1:7" ht="14.25" hidden="1" customHeight="1" x14ac:dyDescent="0.2">
      <c r="A5" s="98" t="s">
        <v>3</v>
      </c>
      <c r="B5" s="99"/>
      <c r="C5" s="99"/>
      <c r="D5" s="99"/>
      <c r="E5" s="2"/>
      <c r="F5" s="3" t="s">
        <v>4</v>
      </c>
    </row>
    <row r="6" spans="1:7" ht="15.75" x14ac:dyDescent="0.2">
      <c r="A6" s="4"/>
      <c r="B6" s="5"/>
      <c r="C6" s="6"/>
      <c r="D6" s="7"/>
      <c r="E6" s="35" t="s">
        <v>50</v>
      </c>
      <c r="F6" s="8"/>
      <c r="G6" s="1" t="s">
        <v>39</v>
      </c>
    </row>
    <row r="7" spans="1:7" ht="10.15" customHeight="1" x14ac:dyDescent="0.25">
      <c r="A7" s="9"/>
      <c r="B7" s="10"/>
      <c r="C7" s="11"/>
      <c r="D7" s="12"/>
      <c r="E7" s="13"/>
      <c r="F7" s="14"/>
    </row>
    <row r="8" spans="1:7" ht="71.25" x14ac:dyDescent="0.2">
      <c r="A8" s="109" t="s">
        <v>5</v>
      </c>
      <c r="B8" s="110"/>
      <c r="C8" s="110"/>
      <c r="D8" s="111"/>
      <c r="E8" s="15" t="s">
        <v>6</v>
      </c>
      <c r="F8" s="15" t="s">
        <v>7</v>
      </c>
      <c r="G8" s="16" t="s">
        <v>40</v>
      </c>
    </row>
    <row r="9" spans="1:7" ht="15.75" x14ac:dyDescent="0.25">
      <c r="A9" s="112" t="s">
        <v>8</v>
      </c>
      <c r="B9" s="113"/>
      <c r="C9" s="113"/>
      <c r="D9" s="114"/>
      <c r="E9" s="17">
        <f>SUM(E10:E14)</f>
        <v>653277.66999999993</v>
      </c>
      <c r="F9" s="17">
        <f t="shared" ref="F9:G9" si="0">SUM(F10:F14)</f>
        <v>622864.42999999993</v>
      </c>
      <c r="G9" s="17">
        <f t="shared" si="0"/>
        <v>118238.69</v>
      </c>
    </row>
    <row r="10" spans="1:7" ht="13.15" customHeight="1" x14ac:dyDescent="0.25">
      <c r="A10" s="100" t="s">
        <v>9</v>
      </c>
      <c r="B10" s="101"/>
      <c r="C10" s="101"/>
      <c r="D10" s="102"/>
      <c r="E10" s="18">
        <v>459055.25</v>
      </c>
      <c r="F10" s="18">
        <v>430751.91</v>
      </c>
      <c r="G10" s="19">
        <v>89956.160000000003</v>
      </c>
    </row>
    <row r="11" spans="1:7" ht="14.45" customHeight="1" x14ac:dyDescent="0.25">
      <c r="A11" s="100" t="s">
        <v>10</v>
      </c>
      <c r="B11" s="101"/>
      <c r="C11" s="101"/>
      <c r="D11" s="102"/>
      <c r="E11" s="18"/>
      <c r="F11" s="18"/>
      <c r="G11" s="19"/>
    </row>
    <row r="12" spans="1:7" ht="13.9" customHeight="1" x14ac:dyDescent="0.25">
      <c r="A12" s="100" t="s">
        <v>11</v>
      </c>
      <c r="B12" s="101"/>
      <c r="C12" s="101"/>
      <c r="D12" s="102"/>
      <c r="E12" s="18">
        <v>25487.85</v>
      </c>
      <c r="F12" s="18">
        <v>25583.71</v>
      </c>
      <c r="G12" s="19">
        <v>3959.34</v>
      </c>
    </row>
    <row r="13" spans="1:7" ht="13.5" customHeight="1" x14ac:dyDescent="0.25">
      <c r="A13" s="100" t="s">
        <v>12</v>
      </c>
      <c r="B13" s="101"/>
      <c r="C13" s="101"/>
      <c r="D13" s="102"/>
      <c r="E13" s="18">
        <v>50569.97</v>
      </c>
      <c r="F13" s="18">
        <v>50058.73</v>
      </c>
      <c r="G13" s="19">
        <v>8387.69</v>
      </c>
    </row>
    <row r="14" spans="1:7" ht="14.45" customHeight="1" x14ac:dyDescent="0.25">
      <c r="A14" s="93" t="s">
        <v>13</v>
      </c>
      <c r="B14" s="93"/>
      <c r="C14" s="93"/>
      <c r="D14" s="93"/>
      <c r="E14" s="18">
        <v>118164.6</v>
      </c>
      <c r="F14" s="18">
        <v>116470.08</v>
      </c>
      <c r="G14" s="19">
        <v>15935.5</v>
      </c>
    </row>
    <row r="15" spans="1:7" ht="15.75" x14ac:dyDescent="0.25">
      <c r="A15" s="103" t="s">
        <v>41</v>
      </c>
      <c r="B15" s="104"/>
      <c r="C15" s="104"/>
      <c r="D15" s="105"/>
      <c r="E15" s="36">
        <f>SUM(E16:E19)</f>
        <v>242473.44999999998</v>
      </c>
      <c r="F15" s="36">
        <f t="shared" ref="F15:G15" si="1">SUM(F16:F19)</f>
        <v>230644.75</v>
      </c>
      <c r="G15" s="36">
        <f t="shared" si="1"/>
        <v>31337.8</v>
      </c>
    </row>
    <row r="16" spans="1:7" ht="33.6" customHeight="1" x14ac:dyDescent="0.25">
      <c r="A16" s="106" t="s">
        <v>43</v>
      </c>
      <c r="B16" s="107"/>
      <c r="C16" s="107"/>
      <c r="D16" s="108"/>
      <c r="E16" s="18">
        <v>233325.37</v>
      </c>
      <c r="F16" s="18">
        <v>222249.23</v>
      </c>
      <c r="G16" s="19">
        <v>30083.67</v>
      </c>
    </row>
    <row r="17" spans="1:13" ht="15.75" x14ac:dyDescent="0.25">
      <c r="A17" s="93" t="s">
        <v>44</v>
      </c>
      <c r="B17" s="93"/>
      <c r="C17" s="93"/>
      <c r="D17" s="93"/>
      <c r="E17" s="18">
        <v>498</v>
      </c>
      <c r="F17" s="18">
        <v>474.87</v>
      </c>
      <c r="G17" s="19">
        <v>67.27</v>
      </c>
    </row>
    <row r="18" spans="1:13" ht="15.75" x14ac:dyDescent="0.25">
      <c r="A18" s="93" t="s">
        <v>45</v>
      </c>
      <c r="B18" s="93"/>
      <c r="C18" s="93"/>
      <c r="D18" s="93"/>
      <c r="E18" s="18"/>
      <c r="F18" s="18"/>
      <c r="G18" s="19"/>
    </row>
    <row r="19" spans="1:13" ht="15.75" x14ac:dyDescent="0.25">
      <c r="A19" s="93" t="s">
        <v>46</v>
      </c>
      <c r="B19" s="93"/>
      <c r="C19" s="93"/>
      <c r="D19" s="93"/>
      <c r="E19" s="18">
        <v>8650.08</v>
      </c>
      <c r="F19" s="18">
        <v>7920.65</v>
      </c>
      <c r="G19" s="19">
        <v>1186.8599999999999</v>
      </c>
    </row>
    <row r="20" spans="1:13" ht="15.75" x14ac:dyDescent="0.25">
      <c r="A20" s="92" t="s">
        <v>14</v>
      </c>
      <c r="B20" s="92"/>
      <c r="C20" s="92"/>
      <c r="D20" s="92"/>
      <c r="E20" s="18"/>
      <c r="F20" s="18"/>
      <c r="G20" s="19"/>
    </row>
    <row r="21" spans="1:13" ht="15.75" x14ac:dyDescent="0.25">
      <c r="A21" s="93" t="s">
        <v>15</v>
      </c>
      <c r="B21" s="93"/>
      <c r="C21" s="93"/>
      <c r="D21" s="93"/>
      <c r="E21" s="18"/>
      <c r="F21" s="18"/>
      <c r="G21" s="19"/>
    </row>
    <row r="22" spans="1:13" ht="8.4499999999999993" customHeight="1" x14ac:dyDescent="0.25">
      <c r="A22" s="21"/>
      <c r="B22" s="22"/>
      <c r="C22" s="22"/>
      <c r="D22" s="22"/>
      <c r="E22" s="30"/>
      <c r="F22" s="30"/>
      <c r="G22" s="23"/>
    </row>
    <row r="23" spans="1:13" ht="15.75" x14ac:dyDescent="0.25">
      <c r="A23" s="24" t="s">
        <v>42</v>
      </c>
      <c r="B23" s="24"/>
      <c r="C23" s="24"/>
      <c r="D23" s="24"/>
      <c r="E23" s="25"/>
      <c r="F23" s="14"/>
    </row>
    <row r="24" spans="1:13" ht="15.75" x14ac:dyDescent="0.25">
      <c r="A24" s="63" t="s">
        <v>52</v>
      </c>
      <c r="B24" s="63"/>
      <c r="C24" s="63"/>
      <c r="D24" s="63"/>
      <c r="E24" s="63"/>
      <c r="F24" s="18">
        <v>-102981.94271351327</v>
      </c>
      <c r="G24" s="20"/>
    </row>
    <row r="25" spans="1:13" ht="15.75" customHeight="1" x14ac:dyDescent="0.2">
      <c r="A25" s="86" t="s">
        <v>30</v>
      </c>
      <c r="B25" s="87"/>
      <c r="C25" s="87"/>
      <c r="D25" s="87"/>
      <c r="E25" s="88"/>
      <c r="F25" s="82">
        <f>SUM(F27:F31)</f>
        <v>58478.22452820123</v>
      </c>
    </row>
    <row r="26" spans="1:13" ht="28.5" customHeight="1" x14ac:dyDescent="0.2">
      <c r="A26" s="89"/>
      <c r="B26" s="90"/>
      <c r="C26" s="90"/>
      <c r="D26" s="90"/>
      <c r="E26" s="91"/>
      <c r="F26" s="83"/>
    </row>
    <row r="27" spans="1:13" ht="15.75" hidden="1" x14ac:dyDescent="0.25">
      <c r="A27" s="71" t="s">
        <v>16</v>
      </c>
      <c r="B27" s="66"/>
      <c r="C27" s="66"/>
      <c r="D27" s="66"/>
      <c r="E27" s="67"/>
      <c r="F27" s="26">
        <f>'[1]УК ВР декабрь нар'!W94</f>
        <v>3072.9469562397981</v>
      </c>
      <c r="M27" s="33"/>
    </row>
    <row r="28" spans="1:13" ht="15.75" hidden="1" x14ac:dyDescent="0.25">
      <c r="A28" s="71" t="s">
        <v>31</v>
      </c>
      <c r="B28" s="66"/>
      <c r="C28" s="66"/>
      <c r="D28" s="66"/>
      <c r="E28" s="67"/>
      <c r="F28" s="26">
        <f>'[1]УК ВР декабрь нар'!X94</f>
        <v>624.43649165214265</v>
      </c>
    </row>
    <row r="29" spans="1:13" ht="15.75" hidden="1" x14ac:dyDescent="0.25">
      <c r="A29" s="71" t="s">
        <v>18</v>
      </c>
      <c r="B29" s="66"/>
      <c r="C29" s="66"/>
      <c r="D29" s="66"/>
      <c r="E29" s="67"/>
      <c r="F29" s="26">
        <f>'[1]УК ВР декабрь нар'!Y94</f>
        <v>7.2511999999999999</v>
      </c>
    </row>
    <row r="30" spans="1:13" ht="15.75" hidden="1" x14ac:dyDescent="0.25">
      <c r="A30" s="71" t="s">
        <v>19</v>
      </c>
      <c r="B30" s="66"/>
      <c r="C30" s="66"/>
      <c r="D30" s="66"/>
      <c r="E30" s="67"/>
      <c r="F30" s="26">
        <f>'[1]УК ВР декабрь нар'!AA94+'[1]УК ВР декабрь нар'!AB94+'[1]УК ВР декабрь нар'!AC94+'[1]УК ВР декабрь нар'!AD94+'[1]УК ВР декабрь нар'!AE94+'[1]УК ВР декабрь нар'!AF94+'[1]УК ВР декабрь нар'!AG94+'[1]УК ВР декабрь нар'!AH94+'[1]УК ВР декабрь нар'!AJ94+'[1]УК ВР декабрь нар'!AL94+'[1]УК ВР декабрь нар'!AN94+'[1]УК ВР декабрь нар'!AO94+'[1]УК ВР декабрь нар'!AP94+'[1]УК ВР декабрь нар'!AQ94+'[1]УК ВР декабрь нар'!AR94+'[1]УК ВР декабрь нар'!AT94</f>
        <v>43734.83</v>
      </c>
    </row>
    <row r="31" spans="1:13" ht="36.75" hidden="1" customHeight="1" x14ac:dyDescent="0.25">
      <c r="A31" s="76" t="s">
        <v>32</v>
      </c>
      <c r="B31" s="84"/>
      <c r="C31" s="84"/>
      <c r="D31" s="84"/>
      <c r="E31" s="85"/>
      <c r="F31" s="26">
        <f>'[1]УК ВР декабрь нар'!AY94</f>
        <v>11038.759880309282</v>
      </c>
    </row>
    <row r="32" spans="1:13" ht="15.75" customHeight="1" x14ac:dyDescent="0.2">
      <c r="A32" s="86" t="s">
        <v>33</v>
      </c>
      <c r="B32" s="87"/>
      <c r="C32" s="87"/>
      <c r="D32" s="87"/>
      <c r="E32" s="88"/>
      <c r="F32" s="82">
        <f>SUM(F34:F38)+11248.04</f>
        <v>68616.050599195936</v>
      </c>
    </row>
    <row r="33" spans="1:13" ht="33" customHeight="1" x14ac:dyDescent="0.2">
      <c r="A33" s="89"/>
      <c r="B33" s="90"/>
      <c r="C33" s="90"/>
      <c r="D33" s="90"/>
      <c r="E33" s="91"/>
      <c r="F33" s="83"/>
    </row>
    <row r="34" spans="1:13" ht="15.75" hidden="1" x14ac:dyDescent="0.25">
      <c r="A34" s="79" t="s">
        <v>16</v>
      </c>
      <c r="B34" s="79"/>
      <c r="C34" s="79"/>
      <c r="D34" s="79"/>
      <c r="E34" s="79"/>
      <c r="F34" s="26">
        <f>'[1]УК ВР декабрь нар'!CN94+'[1]УК ВР декабрь нар'!DU94</f>
        <v>25141.287133249021</v>
      </c>
      <c r="M34" s="33"/>
    </row>
    <row r="35" spans="1:13" ht="15.75" hidden="1" x14ac:dyDescent="0.25">
      <c r="A35" s="79" t="s">
        <v>31</v>
      </c>
      <c r="B35" s="79"/>
      <c r="C35" s="79"/>
      <c r="D35" s="79"/>
      <c r="E35" s="79"/>
      <c r="F35" s="26">
        <f>'[1]УК ВР декабрь нар'!CO94+'[1]УК ВР декабрь нар'!DV94</f>
        <v>5227.8588997004899</v>
      </c>
    </row>
    <row r="36" spans="1:13" ht="15.75" hidden="1" x14ac:dyDescent="0.25">
      <c r="A36" s="79" t="s">
        <v>18</v>
      </c>
      <c r="B36" s="79"/>
      <c r="C36" s="79"/>
      <c r="D36" s="79"/>
      <c r="E36" s="79"/>
      <c r="F36" s="26">
        <f>'[1]УК ВР декабрь нар'!CP94+'[1]УК ВР декабрь нар'!DW94</f>
        <v>4506.2191000000003</v>
      </c>
    </row>
    <row r="37" spans="1:13" ht="15.75" hidden="1" x14ac:dyDescent="0.25">
      <c r="A37" s="79" t="s">
        <v>19</v>
      </c>
      <c r="B37" s="79"/>
      <c r="C37" s="79"/>
      <c r="D37" s="79"/>
      <c r="E37" s="79"/>
      <c r="F37" s="26">
        <f>'[1]УК ВР декабрь нар'!AI94+'[1]УК ВР декабрь нар'!AJ94+'[1]УК ВР декабрь нар'!AS94+'[1]УК ВР декабрь нар'!BC94+'[1]УК ВР декабрь нар'!DB94+'[1]УК ВР декабрь нар'!EK94+'[1]УК ВР декабрь нар'!AM94</f>
        <v>1297.8</v>
      </c>
    </row>
    <row r="38" spans="1:13" ht="39.75" hidden="1" customHeight="1" x14ac:dyDescent="0.25">
      <c r="A38" s="76" t="s">
        <v>34</v>
      </c>
      <c r="B38" s="77"/>
      <c r="C38" s="77"/>
      <c r="D38" s="77"/>
      <c r="E38" s="78"/>
      <c r="F38" s="26">
        <f>'[1]УК ВР декабрь нар'!DG94+'[1]УК ВР декабрь нар'!EQ94</f>
        <v>21194.845466246414</v>
      </c>
    </row>
    <row r="39" spans="1:13" ht="32.450000000000003" customHeight="1" x14ac:dyDescent="0.25">
      <c r="A39" s="65" t="s">
        <v>35</v>
      </c>
      <c r="B39" s="80"/>
      <c r="C39" s="80"/>
      <c r="D39" s="80"/>
      <c r="E39" s="81"/>
      <c r="F39" s="27">
        <f>SUM(F40:F48)+29568.25</f>
        <v>133010.58990170955</v>
      </c>
    </row>
    <row r="40" spans="1:13" ht="15.75" hidden="1" x14ac:dyDescent="0.25">
      <c r="A40" s="72" t="s">
        <v>20</v>
      </c>
      <c r="B40" s="73"/>
      <c r="C40" s="73"/>
      <c r="D40" s="73"/>
      <c r="E40" s="74"/>
      <c r="F40" s="26">
        <f>'[1]УК ВР декабрь нар'!FB94+'[1]УК ВР декабрь нар'!FX94</f>
        <v>57648.0427525263</v>
      </c>
      <c r="M40" s="33"/>
    </row>
    <row r="41" spans="1:13" ht="15.75" hidden="1" x14ac:dyDescent="0.25">
      <c r="A41" s="71" t="s">
        <v>31</v>
      </c>
      <c r="B41" s="66"/>
      <c r="C41" s="66"/>
      <c r="D41" s="66"/>
      <c r="E41" s="66"/>
      <c r="F41" s="26">
        <f>'[1]УК ВР декабрь нар'!FC94+'[1]УК ВР декабрь нар'!FY94</f>
        <v>11763.65516018489</v>
      </c>
    </row>
    <row r="42" spans="1:13" ht="15.6" hidden="1" customHeight="1" x14ac:dyDescent="0.25">
      <c r="A42" s="79" t="s">
        <v>21</v>
      </c>
      <c r="B42" s="79"/>
      <c r="C42" s="79"/>
      <c r="D42" s="79"/>
      <c r="E42" s="71"/>
      <c r="F42" s="26"/>
    </row>
    <row r="43" spans="1:13" ht="15.6" hidden="1" customHeight="1" x14ac:dyDescent="0.25">
      <c r="A43" s="71" t="s">
        <v>17</v>
      </c>
      <c r="B43" s="66"/>
      <c r="C43" s="66"/>
      <c r="D43" s="66"/>
      <c r="E43" s="66"/>
      <c r="F43" s="26"/>
    </row>
    <row r="44" spans="1:13" ht="15.6" hidden="1" customHeight="1" x14ac:dyDescent="0.25">
      <c r="A44" s="79" t="s">
        <v>22</v>
      </c>
      <c r="B44" s="79"/>
      <c r="C44" s="79"/>
      <c r="D44" s="79"/>
      <c r="E44" s="71"/>
      <c r="F44" s="26"/>
    </row>
    <row r="45" spans="1:13" ht="15.6" hidden="1" customHeight="1" x14ac:dyDescent="0.25">
      <c r="A45" s="71" t="s">
        <v>17</v>
      </c>
      <c r="B45" s="66"/>
      <c r="C45" s="66"/>
      <c r="D45" s="66"/>
      <c r="E45" s="66"/>
      <c r="F45" s="26"/>
    </row>
    <row r="46" spans="1:13" ht="15.75" hidden="1" x14ac:dyDescent="0.25">
      <c r="A46" s="79" t="s">
        <v>18</v>
      </c>
      <c r="B46" s="79"/>
      <c r="C46" s="79"/>
      <c r="D46" s="79"/>
      <c r="E46" s="71"/>
      <c r="F46" s="26">
        <f>'[1]УК ВР декабрь нар'!FD94+'[1]УК ВР декабрь нар'!FZ94</f>
        <v>641.91660000000002</v>
      </c>
    </row>
    <row r="47" spans="1:13" ht="15.75" hidden="1" x14ac:dyDescent="0.25">
      <c r="A47" s="71" t="s">
        <v>19</v>
      </c>
      <c r="B47" s="66"/>
      <c r="C47" s="66"/>
      <c r="D47" s="66"/>
      <c r="E47" s="66"/>
      <c r="F47" s="26">
        <f>'[1]УК ВР декабрь нар'!GG94+'[1]УК ВР декабрь нар'!FL94+'[1]УК ВР декабрь нар'!BB94+'[1]УК ВР декабрь нар'!AK94</f>
        <v>24.48</v>
      </c>
    </row>
    <row r="48" spans="1:13" ht="43.5" hidden="1" customHeight="1" x14ac:dyDescent="0.25">
      <c r="A48" s="76" t="s">
        <v>36</v>
      </c>
      <c r="B48" s="77"/>
      <c r="C48" s="77"/>
      <c r="D48" s="77"/>
      <c r="E48" s="78"/>
      <c r="F48" s="26">
        <f>'[1]УК ВР декабрь нар'!FS94+'[1]УК ВР декабрь нар'!GL94</f>
        <v>33364.245388998374</v>
      </c>
    </row>
    <row r="49" spans="1:12" ht="15.6" hidden="1" customHeight="1" x14ac:dyDescent="0.25">
      <c r="A49" s="65" t="s">
        <v>37</v>
      </c>
      <c r="B49" s="66"/>
      <c r="C49" s="66"/>
      <c r="D49" s="66"/>
      <c r="E49" s="67"/>
      <c r="F49" s="34"/>
    </row>
    <row r="50" spans="1:12" ht="15.75" x14ac:dyDescent="0.25">
      <c r="A50" s="68" t="s">
        <v>47</v>
      </c>
      <c r="B50" s="69"/>
      <c r="C50" s="69"/>
      <c r="D50" s="69"/>
      <c r="E50" s="70"/>
      <c r="F50" s="27">
        <f>F25+F32+F39+F49</f>
        <v>260104.86502910673</v>
      </c>
    </row>
    <row r="51" spans="1:12" ht="15.75" x14ac:dyDescent="0.25">
      <c r="A51" s="32" t="s">
        <v>48</v>
      </c>
      <c r="B51" s="31"/>
      <c r="C51" s="31"/>
      <c r="D51" s="31"/>
      <c r="E51" s="31"/>
      <c r="F51" s="27">
        <f>F52+F53+F54</f>
        <v>43845.100000000006</v>
      </c>
    </row>
    <row r="52" spans="1:12" ht="15.75" x14ac:dyDescent="0.25">
      <c r="A52" s="71" t="s">
        <v>23</v>
      </c>
      <c r="B52" s="66"/>
      <c r="C52" s="66"/>
      <c r="D52" s="66"/>
      <c r="E52" s="66"/>
      <c r="F52" s="26">
        <v>24424.99</v>
      </c>
    </row>
    <row r="53" spans="1:12" ht="15.75" x14ac:dyDescent="0.25">
      <c r="A53" s="71" t="s">
        <v>24</v>
      </c>
      <c r="B53" s="66"/>
      <c r="C53" s="66"/>
      <c r="D53" s="66"/>
      <c r="E53" s="66"/>
      <c r="F53" s="26">
        <v>19420.11</v>
      </c>
    </row>
    <row r="54" spans="1:12" ht="18" hidden="1" customHeight="1" x14ac:dyDescent="0.25">
      <c r="A54" s="72" t="s">
        <v>25</v>
      </c>
      <c r="B54" s="73"/>
      <c r="C54" s="73"/>
      <c r="D54" s="73"/>
      <c r="E54" s="74"/>
      <c r="F54" s="26">
        <v>0</v>
      </c>
    </row>
    <row r="55" spans="1:12" ht="15.75" x14ac:dyDescent="0.25">
      <c r="A55" s="75" t="s">
        <v>49</v>
      </c>
      <c r="B55" s="75"/>
      <c r="C55" s="75"/>
      <c r="D55" s="75"/>
      <c r="E55" s="75"/>
      <c r="F55" s="27">
        <f>F50+F51</f>
        <v>303949.96502910671</v>
      </c>
      <c r="L55" s="20"/>
    </row>
    <row r="56" spans="1:12" ht="15.75" x14ac:dyDescent="0.25">
      <c r="A56" s="63" t="s">
        <v>26</v>
      </c>
      <c r="B56" s="63"/>
      <c r="C56" s="63"/>
      <c r="D56" s="63"/>
      <c r="E56" s="63"/>
      <c r="F56" s="28">
        <f>E16</f>
        <v>233325.37</v>
      </c>
    </row>
    <row r="57" spans="1:12" ht="15.75" x14ac:dyDescent="0.25">
      <c r="A57" s="63" t="s">
        <v>27</v>
      </c>
      <c r="B57" s="63"/>
      <c r="C57" s="63"/>
      <c r="D57" s="63"/>
      <c r="E57" s="63"/>
      <c r="F57" s="27">
        <f>F16</f>
        <v>222249.23</v>
      </c>
      <c r="H57" s="29"/>
    </row>
    <row r="58" spans="1:12" ht="15.75" x14ac:dyDescent="0.25">
      <c r="A58" s="64" t="s">
        <v>28</v>
      </c>
      <c r="B58" s="64"/>
      <c r="C58" s="64"/>
      <c r="D58" s="64"/>
      <c r="E58" s="64"/>
      <c r="F58" s="27">
        <f>F24+F56-F55</f>
        <v>-173606.53774261998</v>
      </c>
      <c r="H58" s="29"/>
      <c r="L58" s="20"/>
    </row>
    <row r="60" spans="1:12" x14ac:dyDescent="0.2">
      <c r="A60" s="1" t="s">
        <v>29</v>
      </c>
      <c r="F60" s="29"/>
    </row>
  </sheetData>
  <mergeCells count="53"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2:D12"/>
    <mergeCell ref="A20:D20"/>
    <mergeCell ref="A21:D21"/>
    <mergeCell ref="A24:E24"/>
    <mergeCell ref="A25:E26"/>
    <mergeCell ref="A19:D19"/>
    <mergeCell ref="A27:E27"/>
    <mergeCell ref="A28:E28"/>
    <mergeCell ref="F25:F26"/>
    <mergeCell ref="A36:E36"/>
    <mergeCell ref="A30:E30"/>
    <mergeCell ref="A31:E31"/>
    <mergeCell ref="A32:E33"/>
    <mergeCell ref="A29:E29"/>
    <mergeCell ref="A34:E34"/>
    <mergeCell ref="A35:E35"/>
    <mergeCell ref="F32:F33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56:E56"/>
    <mergeCell ref="A57:E57"/>
    <mergeCell ref="A58:E58"/>
    <mergeCell ref="A49:E49"/>
    <mergeCell ref="A50:E50"/>
    <mergeCell ref="A52:E52"/>
    <mergeCell ref="A53:E53"/>
    <mergeCell ref="A54:E54"/>
    <mergeCell ref="A55:E55"/>
  </mergeCells>
  <pageMargins left="0.62992125984251968" right="0.70866141732283472" top="0.27559055118110237" bottom="0.35433070866141736" header="0.31496062992125984" footer="0.19685039370078741"/>
  <pageSetup paperSize="9" scale="66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opLeftCell="A18" workbookViewId="0">
      <selection activeCell="F33" sqref="F33:F34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4" style="1" customWidth="1"/>
    <col min="7" max="7" width="16.140625" style="1" customWidth="1"/>
    <col min="8" max="8" width="6.28515625" style="1" customWidth="1"/>
    <col min="9" max="16384" width="9.140625" style="1"/>
  </cols>
  <sheetData>
    <row r="1" spans="1:7" ht="13.9" customHeight="1" x14ac:dyDescent="0.2">
      <c r="A1" s="94" t="s">
        <v>53</v>
      </c>
      <c r="B1" s="94"/>
      <c r="C1" s="94"/>
      <c r="D1" s="94"/>
      <c r="E1" s="94"/>
      <c r="F1" s="94"/>
      <c r="G1" s="95"/>
    </row>
    <row r="2" spans="1:7" ht="13.15" customHeight="1" x14ac:dyDescent="0.2">
      <c r="A2" s="96" t="str">
        <f>'Социалистическая 18'!A2:G2</f>
        <v>перед собственниками дома по адресу: ул. Социалистическая 18</v>
      </c>
      <c r="B2" s="97"/>
      <c r="C2" s="97"/>
      <c r="D2" s="97"/>
      <c r="E2" s="97"/>
      <c r="F2" s="97"/>
      <c r="G2" s="97"/>
    </row>
    <row r="3" spans="1:7" ht="13.15" hidden="1" customHeight="1" x14ac:dyDescent="0.2">
      <c r="A3" s="98" t="s">
        <v>0</v>
      </c>
      <c r="B3" s="99"/>
      <c r="C3" s="99"/>
      <c r="D3" s="99"/>
      <c r="E3" s="2">
        <v>0</v>
      </c>
      <c r="F3" s="3" t="s">
        <v>1</v>
      </c>
    </row>
    <row r="4" spans="1:7" ht="13.15" hidden="1" customHeight="1" x14ac:dyDescent="0.2">
      <c r="A4" s="98" t="s">
        <v>2</v>
      </c>
      <c r="B4" s="99"/>
      <c r="C4" s="99"/>
      <c r="D4" s="99"/>
      <c r="E4" s="2"/>
      <c r="F4" s="3" t="s">
        <v>1</v>
      </c>
    </row>
    <row r="5" spans="1:7" ht="13.15" hidden="1" customHeight="1" x14ac:dyDescent="0.2">
      <c r="A5" s="98" t="s">
        <v>3</v>
      </c>
      <c r="B5" s="99"/>
      <c r="C5" s="99"/>
      <c r="D5" s="99"/>
      <c r="E5" s="2"/>
      <c r="F5" s="3" t="s">
        <v>4</v>
      </c>
    </row>
    <row r="6" spans="1:7" ht="13.15" customHeight="1" x14ac:dyDescent="0.2">
      <c r="A6" s="4"/>
      <c r="B6" s="5"/>
      <c r="C6" s="6"/>
      <c r="D6" s="7"/>
      <c r="E6" s="38" t="s">
        <v>54</v>
      </c>
      <c r="F6" s="8"/>
      <c r="G6" s="39" t="str">
        <f>'Социалистическая 18'!G6</f>
        <v>в управлении с 01.09.2011г</v>
      </c>
    </row>
    <row r="7" spans="1:7" ht="15.75" x14ac:dyDescent="0.25">
      <c r="A7" s="9"/>
      <c r="B7" s="10"/>
      <c r="C7" s="11"/>
      <c r="D7" s="12"/>
      <c r="E7" s="13"/>
      <c r="F7" s="14"/>
    </row>
    <row r="8" spans="1:7" ht="82.9" customHeight="1" x14ac:dyDescent="0.2">
      <c r="A8" s="109" t="s">
        <v>5</v>
      </c>
      <c r="B8" s="110"/>
      <c r="C8" s="110"/>
      <c r="D8" s="111"/>
      <c r="E8" s="15" t="s">
        <v>6</v>
      </c>
      <c r="F8" s="15" t="s">
        <v>7</v>
      </c>
      <c r="G8" s="16" t="str">
        <f>'Социалистическая 18'!G8</f>
        <v>задолженность с нарастающим итогом с -01.09.2011г</v>
      </c>
    </row>
    <row r="9" spans="1:7" ht="15.75" x14ac:dyDescent="0.25">
      <c r="A9" s="112" t="s">
        <v>8</v>
      </c>
      <c r="B9" s="113"/>
      <c r="C9" s="113"/>
      <c r="D9" s="114"/>
      <c r="E9" s="17">
        <f>SUM(E10:E15)</f>
        <v>444044.82</v>
      </c>
      <c r="F9" s="17">
        <f t="shared" ref="F9:G9" si="0">SUM(F10:F15)</f>
        <v>518717.45999999996</v>
      </c>
      <c r="G9" s="17">
        <f t="shared" si="0"/>
        <v>42803.09</v>
      </c>
    </row>
    <row r="10" spans="1:7" ht="15.75" x14ac:dyDescent="0.25">
      <c r="A10" s="100" t="s">
        <v>9</v>
      </c>
      <c r="B10" s="101"/>
      <c r="C10" s="101"/>
      <c r="D10" s="102"/>
      <c r="E10" s="18">
        <v>272489.71999999997</v>
      </c>
      <c r="F10" s="18">
        <v>338308.55</v>
      </c>
      <c r="G10" s="19">
        <v>24137.33</v>
      </c>
    </row>
    <row r="11" spans="1:7" ht="15.75" x14ac:dyDescent="0.25">
      <c r="A11" s="100" t="s">
        <v>10</v>
      </c>
      <c r="B11" s="101"/>
      <c r="C11" s="101"/>
      <c r="D11" s="102"/>
      <c r="E11" s="18"/>
      <c r="F11" s="18"/>
      <c r="G11" s="19"/>
    </row>
    <row r="12" spans="1:7" ht="15.75" x14ac:dyDescent="0.25">
      <c r="A12" s="100" t="s">
        <v>11</v>
      </c>
      <c r="B12" s="101"/>
      <c r="C12" s="101"/>
      <c r="D12" s="102"/>
      <c r="E12" s="18">
        <v>23050.27</v>
      </c>
      <c r="F12" s="18">
        <v>23233.06</v>
      </c>
      <c r="G12" s="19">
        <v>3776.55</v>
      </c>
    </row>
    <row r="13" spans="1:7" ht="15.75" x14ac:dyDescent="0.25">
      <c r="A13" s="100" t="s">
        <v>12</v>
      </c>
      <c r="B13" s="101"/>
      <c r="C13" s="101"/>
      <c r="D13" s="102"/>
      <c r="E13" s="18">
        <v>44898.91</v>
      </c>
      <c r="F13" s="18">
        <v>45994.53</v>
      </c>
      <c r="G13" s="19">
        <v>7292.07</v>
      </c>
    </row>
    <row r="14" spans="1:7" ht="15.75" x14ac:dyDescent="0.25">
      <c r="A14" s="93" t="s">
        <v>13</v>
      </c>
      <c r="B14" s="93"/>
      <c r="C14" s="93"/>
      <c r="D14" s="93"/>
      <c r="E14" s="18">
        <v>60784.19</v>
      </c>
      <c r="F14" s="18">
        <v>70359.59</v>
      </c>
      <c r="G14" s="19">
        <v>6360.1</v>
      </c>
    </row>
    <row r="15" spans="1:7" ht="15.75" x14ac:dyDescent="0.25">
      <c r="A15" s="100" t="s">
        <v>68</v>
      </c>
      <c r="B15" s="101"/>
      <c r="C15" s="101"/>
      <c r="D15" s="102"/>
      <c r="E15" s="18">
        <v>42821.73</v>
      </c>
      <c r="F15" s="18">
        <v>40821.730000000003</v>
      </c>
      <c r="G15" s="19">
        <v>1237.04</v>
      </c>
    </row>
    <row r="16" spans="1:7" ht="15.75" x14ac:dyDescent="0.25">
      <c r="A16" s="103" t="s">
        <v>41</v>
      </c>
      <c r="B16" s="104"/>
      <c r="C16" s="104"/>
      <c r="D16" s="105"/>
      <c r="E16" s="17">
        <f>SUM(E17:E20)</f>
        <v>224461.12</v>
      </c>
      <c r="F16" s="17">
        <f>SUM(F17:F20)</f>
        <v>229220.90000000002</v>
      </c>
      <c r="G16" s="17">
        <f>SUM(G17:G20)</f>
        <v>26578.02</v>
      </c>
    </row>
    <row r="17" spans="1:12" ht="15.75" x14ac:dyDescent="0.25">
      <c r="A17" s="115" t="s">
        <v>43</v>
      </c>
      <c r="B17" s="116"/>
      <c r="C17" s="116"/>
      <c r="D17" s="117"/>
      <c r="E17" s="18">
        <v>214939.9</v>
      </c>
      <c r="F17" s="18">
        <v>219642.16</v>
      </c>
      <c r="G17" s="19">
        <v>25381.41</v>
      </c>
    </row>
    <row r="18" spans="1:12" ht="15.75" x14ac:dyDescent="0.25">
      <c r="A18" s="93" t="s">
        <v>55</v>
      </c>
      <c r="B18" s="93"/>
      <c r="C18" s="93"/>
      <c r="D18" s="93"/>
      <c r="E18" s="18">
        <v>498</v>
      </c>
      <c r="F18" s="18">
        <v>502.64</v>
      </c>
      <c r="G18" s="19">
        <v>62.63</v>
      </c>
    </row>
    <row r="19" spans="1:12" ht="15.75" x14ac:dyDescent="0.25">
      <c r="A19" s="93" t="s">
        <v>56</v>
      </c>
      <c r="B19" s="93"/>
      <c r="C19" s="93"/>
      <c r="D19" s="93"/>
      <c r="E19" s="18"/>
      <c r="F19" s="18"/>
      <c r="G19" s="19"/>
    </row>
    <row r="20" spans="1:12" ht="15.75" x14ac:dyDescent="0.25">
      <c r="A20" s="93" t="s">
        <v>57</v>
      </c>
      <c r="B20" s="93"/>
      <c r="C20" s="93"/>
      <c r="D20" s="93"/>
      <c r="E20" s="18">
        <v>9023.2199999999993</v>
      </c>
      <c r="F20" s="18">
        <v>9076.1</v>
      </c>
      <c r="G20" s="19">
        <v>1133.98</v>
      </c>
    </row>
    <row r="21" spans="1:12" ht="15.75" x14ac:dyDescent="0.25">
      <c r="A21" s="92" t="s">
        <v>14</v>
      </c>
      <c r="B21" s="92"/>
      <c r="C21" s="92"/>
      <c r="D21" s="92"/>
      <c r="E21" s="17">
        <f>SUM(E22)</f>
        <v>0</v>
      </c>
      <c r="F21" s="17">
        <f>SUM(F22)</f>
        <v>0</v>
      </c>
      <c r="G21" s="17">
        <f>SUM(G22)</f>
        <v>0</v>
      </c>
    </row>
    <row r="22" spans="1:12" ht="15.75" x14ac:dyDescent="0.25">
      <c r="A22" s="93" t="s">
        <v>15</v>
      </c>
      <c r="B22" s="93"/>
      <c r="C22" s="93"/>
      <c r="D22" s="93"/>
      <c r="E22" s="18"/>
      <c r="F22" s="18"/>
      <c r="G22" s="19"/>
    </row>
    <row r="23" spans="1:12" ht="15.75" x14ac:dyDescent="0.25">
      <c r="A23" s="21"/>
      <c r="B23" s="22"/>
      <c r="C23" s="22"/>
      <c r="D23" s="22"/>
      <c r="E23" s="30"/>
      <c r="F23" s="30"/>
      <c r="G23" s="23"/>
    </row>
    <row r="24" spans="1:12" ht="15.75" x14ac:dyDescent="0.25">
      <c r="A24" s="24" t="s">
        <v>58</v>
      </c>
      <c r="B24" s="24"/>
      <c r="C24" s="24"/>
      <c r="D24" s="24"/>
      <c r="E24" s="25"/>
      <c r="F24" s="14"/>
    </row>
    <row r="25" spans="1:12" ht="15.75" x14ac:dyDescent="0.25">
      <c r="A25" s="63" t="s">
        <v>59</v>
      </c>
      <c r="B25" s="63"/>
      <c r="C25" s="63"/>
      <c r="D25" s="63"/>
      <c r="E25" s="63"/>
      <c r="F25" s="36">
        <f>'Социалистическая 18'!F58</f>
        <v>-173606.53774261998</v>
      </c>
      <c r="G25" s="20"/>
    </row>
    <row r="26" spans="1:12" ht="13.15" customHeight="1" x14ac:dyDescent="0.2">
      <c r="A26" s="86" t="s">
        <v>60</v>
      </c>
      <c r="B26" s="87"/>
      <c r="C26" s="87"/>
      <c r="D26" s="87"/>
      <c r="E26" s="88"/>
      <c r="F26" s="82">
        <f>SUM(F28:F32)</f>
        <v>30120.64734955044</v>
      </c>
    </row>
    <row r="27" spans="1:12" ht="13.15" customHeight="1" x14ac:dyDescent="0.2">
      <c r="A27" s="89"/>
      <c r="B27" s="90"/>
      <c r="C27" s="90"/>
      <c r="D27" s="90"/>
      <c r="E27" s="91"/>
      <c r="F27" s="83"/>
    </row>
    <row r="28" spans="1:12" ht="15.6" hidden="1" customHeight="1" x14ac:dyDescent="0.25">
      <c r="A28" s="71" t="s">
        <v>16</v>
      </c>
      <c r="B28" s="66"/>
      <c r="C28" s="66"/>
      <c r="D28" s="66"/>
      <c r="E28" s="67"/>
      <c r="F28" s="26">
        <f>'[2]УК ВР декабрь нар'!W94</f>
        <v>5139.824674763141</v>
      </c>
      <c r="L28" s="33"/>
    </row>
    <row r="29" spans="1:12" ht="15.6" hidden="1" customHeight="1" x14ac:dyDescent="0.25">
      <c r="A29" s="71" t="s">
        <v>31</v>
      </c>
      <c r="B29" s="66"/>
      <c r="C29" s="66"/>
      <c r="D29" s="66"/>
      <c r="E29" s="67"/>
      <c r="F29" s="26">
        <f>'[2]УК ВР декабрь нар'!X94</f>
        <v>1579.4771415420919</v>
      </c>
    </row>
    <row r="30" spans="1:12" ht="15.6" hidden="1" customHeight="1" x14ac:dyDescent="0.25">
      <c r="A30" s="71" t="s">
        <v>18</v>
      </c>
      <c r="B30" s="66"/>
      <c r="C30" s="66"/>
      <c r="D30" s="66"/>
      <c r="E30" s="67"/>
      <c r="F30" s="26">
        <f>'[2]УК ВР декабрь нар'!Y94</f>
        <v>347.97520000000003</v>
      </c>
    </row>
    <row r="31" spans="1:12" ht="15.6" hidden="1" customHeight="1" x14ac:dyDescent="0.25">
      <c r="A31" s="71" t="s">
        <v>19</v>
      </c>
      <c r="B31" s="66"/>
      <c r="C31" s="66"/>
      <c r="D31" s="66"/>
      <c r="E31" s="67"/>
      <c r="F31" s="26">
        <f>'[2]УК ВР декабрь нар'!AV94+'[2]УК ВР декабрь нар'!BN94</f>
        <v>0</v>
      </c>
    </row>
    <row r="32" spans="1:12" ht="15.6" hidden="1" customHeight="1" x14ac:dyDescent="0.25">
      <c r="A32" s="76" t="s">
        <v>61</v>
      </c>
      <c r="B32" s="84"/>
      <c r="C32" s="84"/>
      <c r="D32" s="84"/>
      <c r="E32" s="85"/>
      <c r="F32" s="26">
        <f>'[2]УК ВР декабрь нар'!AY94</f>
        <v>23053.370333245206</v>
      </c>
    </row>
    <row r="33" spans="1:12" ht="13.15" customHeight="1" x14ac:dyDescent="0.2">
      <c r="A33" s="86" t="s">
        <v>62</v>
      </c>
      <c r="B33" s="87"/>
      <c r="C33" s="87"/>
      <c r="D33" s="87"/>
      <c r="E33" s="88"/>
      <c r="F33" s="82">
        <f>SUM(F35:F39)+7492.76</f>
        <v>63392.681288186228</v>
      </c>
    </row>
    <row r="34" spans="1:12" ht="13.15" customHeight="1" x14ac:dyDescent="0.2">
      <c r="A34" s="89"/>
      <c r="B34" s="90"/>
      <c r="C34" s="90"/>
      <c r="D34" s="90"/>
      <c r="E34" s="91"/>
      <c r="F34" s="83"/>
    </row>
    <row r="35" spans="1:12" ht="15.6" hidden="1" customHeight="1" x14ac:dyDescent="0.25">
      <c r="A35" s="79" t="s">
        <v>16</v>
      </c>
      <c r="B35" s="79"/>
      <c r="C35" s="79"/>
      <c r="D35" s="79"/>
      <c r="E35" s="79"/>
      <c r="F35" s="26">
        <f>'[2]УК ВР декабрь нар'!CN94+'[2]УК ВР декабрь нар'!DU94</f>
        <v>21998.857813288188</v>
      </c>
      <c r="L35" s="33"/>
    </row>
    <row r="36" spans="1:12" ht="15.6" hidden="1" customHeight="1" x14ac:dyDescent="0.25">
      <c r="A36" s="79" t="s">
        <v>31</v>
      </c>
      <c r="B36" s="79"/>
      <c r="C36" s="79"/>
      <c r="D36" s="79"/>
      <c r="E36" s="79"/>
      <c r="F36" s="26">
        <f>'[2]УК ВР декабрь нар'!CO94+'[2]УК ВР декабрь нар'!DV94</f>
        <v>6794.465806507098</v>
      </c>
    </row>
    <row r="37" spans="1:12" ht="15.6" hidden="1" customHeight="1" x14ac:dyDescent="0.25">
      <c r="A37" s="79" t="s">
        <v>18</v>
      </c>
      <c r="B37" s="79"/>
      <c r="C37" s="79"/>
      <c r="D37" s="79"/>
      <c r="E37" s="79"/>
      <c r="F37" s="26">
        <f>'[2]УК ВР декабрь нар'!CP94+'[2]УК ВР декабрь нар'!DW94</f>
        <v>7628.5095999999994</v>
      </c>
    </row>
    <row r="38" spans="1:12" ht="15.6" hidden="1" customHeight="1" x14ac:dyDescent="0.25">
      <c r="A38" s="79" t="s">
        <v>19</v>
      </c>
      <c r="B38" s="79"/>
      <c r="C38" s="79"/>
      <c r="D38" s="79"/>
      <c r="E38" s="79"/>
      <c r="F38" s="26">
        <f>'[2]УК ВР декабрь нар'!BM94+'[2]УК ВР декабрь нар'!DB94+'[2]УК ВР декабрь нар'!EL94</f>
        <v>0</v>
      </c>
    </row>
    <row r="39" spans="1:12" ht="15.6" hidden="1" customHeight="1" x14ac:dyDescent="0.25">
      <c r="A39" s="76" t="s">
        <v>63</v>
      </c>
      <c r="B39" s="77"/>
      <c r="C39" s="77"/>
      <c r="D39" s="77"/>
      <c r="E39" s="78"/>
      <c r="F39" s="26">
        <f>'[2]УК ВР декабрь нар'!DG94+'[2]УК ВР декабрь нар'!EQ94</f>
        <v>19478.088068390942</v>
      </c>
    </row>
    <row r="40" spans="1:12" ht="15.75" x14ac:dyDescent="0.25">
      <c r="A40" s="65" t="s">
        <v>35</v>
      </c>
      <c r="B40" s="80"/>
      <c r="C40" s="80"/>
      <c r="D40" s="80"/>
      <c r="E40" s="81"/>
      <c r="F40" s="27">
        <f>SUM(F41:F49)</f>
        <v>102097.33179182513</v>
      </c>
    </row>
    <row r="41" spans="1:12" ht="15.6" hidden="1" customHeight="1" x14ac:dyDescent="0.25">
      <c r="A41" s="72" t="s">
        <v>20</v>
      </c>
      <c r="B41" s="73"/>
      <c r="C41" s="73"/>
      <c r="D41" s="73"/>
      <c r="E41" s="74"/>
      <c r="F41" s="26">
        <f>'[2]УК ВР декабрь нар'!FB94+'[2]УК ВР декабрь нар'!FX94</f>
        <v>56988.210860977539</v>
      </c>
      <c r="L41" s="33"/>
    </row>
    <row r="42" spans="1:12" ht="15.6" hidden="1" customHeight="1" x14ac:dyDescent="0.25">
      <c r="A42" s="71" t="s">
        <v>31</v>
      </c>
      <c r="B42" s="66"/>
      <c r="C42" s="66"/>
      <c r="D42" s="66"/>
      <c r="E42" s="66"/>
      <c r="F42" s="26">
        <f>'[2]УК ВР декабрь нар'!FC94+'[2]УК ВР декабрь нар'!FY94</f>
        <v>17339.217508010592</v>
      </c>
    </row>
    <row r="43" spans="1:12" ht="15.6" hidden="1" customHeight="1" x14ac:dyDescent="0.25">
      <c r="A43" s="79" t="s">
        <v>21</v>
      </c>
      <c r="B43" s="79"/>
      <c r="C43" s="79"/>
      <c r="D43" s="79"/>
      <c r="E43" s="71"/>
      <c r="F43" s="26"/>
    </row>
    <row r="44" spans="1:12" ht="15.6" hidden="1" customHeight="1" x14ac:dyDescent="0.25">
      <c r="A44" s="71" t="s">
        <v>17</v>
      </c>
      <c r="B44" s="66"/>
      <c r="C44" s="66"/>
      <c r="D44" s="66"/>
      <c r="E44" s="66"/>
      <c r="F44" s="26"/>
    </row>
    <row r="45" spans="1:12" ht="15.6" hidden="1" customHeight="1" x14ac:dyDescent="0.25">
      <c r="A45" s="79" t="s">
        <v>22</v>
      </c>
      <c r="B45" s="79"/>
      <c r="C45" s="79"/>
      <c r="D45" s="79"/>
      <c r="E45" s="71"/>
      <c r="F45" s="26"/>
    </row>
    <row r="46" spans="1:12" ht="15.6" hidden="1" customHeight="1" x14ac:dyDescent="0.25">
      <c r="A46" s="71" t="s">
        <v>17</v>
      </c>
      <c r="B46" s="66"/>
      <c r="C46" s="66"/>
      <c r="D46" s="66"/>
      <c r="E46" s="66"/>
      <c r="F46" s="26"/>
    </row>
    <row r="47" spans="1:12" ht="15.6" hidden="1" customHeight="1" x14ac:dyDescent="0.25">
      <c r="A47" s="79" t="s">
        <v>18</v>
      </c>
      <c r="B47" s="79"/>
      <c r="C47" s="79"/>
      <c r="D47" s="79"/>
      <c r="E47" s="71"/>
      <c r="F47" s="26">
        <f>'[2]УК ВР декабрь нар'!FD94+'[2]УК ВР декабрь нар'!FZ94</f>
        <v>318.88260000000002</v>
      </c>
    </row>
    <row r="48" spans="1:12" ht="15.6" hidden="1" customHeight="1" x14ac:dyDescent="0.25">
      <c r="A48" s="71" t="s">
        <v>19</v>
      </c>
      <c r="B48" s="66"/>
      <c r="C48" s="66"/>
      <c r="D48" s="66"/>
      <c r="E48" s="66"/>
      <c r="F48" s="26">
        <f>'[2]УК ВР декабрь нар'!GG94+'[2]УК ВР декабрь нар'!FL94+'[2]УК ВР декабрь нар'!AK94</f>
        <v>24.48</v>
      </c>
    </row>
    <row r="49" spans="1:15" ht="15.6" hidden="1" customHeight="1" x14ac:dyDescent="0.25">
      <c r="A49" s="76" t="s">
        <v>64</v>
      </c>
      <c r="B49" s="77"/>
      <c r="C49" s="77"/>
      <c r="D49" s="77"/>
      <c r="E49" s="78"/>
      <c r="F49" s="26">
        <f>'[2]УК ВР декабрь нар'!FS94+'[2]УК ВР декабрь нар'!GL94</f>
        <v>27426.540822837</v>
      </c>
    </row>
    <row r="50" spans="1:15" ht="15.6" customHeight="1" x14ac:dyDescent="0.25">
      <c r="A50" s="65" t="s">
        <v>37</v>
      </c>
      <c r="B50" s="66"/>
      <c r="C50" s="66"/>
      <c r="D50" s="66"/>
      <c r="E50" s="67"/>
      <c r="F50" s="34"/>
    </row>
    <row r="51" spans="1:15" ht="15.75" x14ac:dyDescent="0.25">
      <c r="A51" s="68" t="s">
        <v>65</v>
      </c>
      <c r="B51" s="69"/>
      <c r="C51" s="69"/>
      <c r="D51" s="69"/>
      <c r="E51" s="70"/>
      <c r="F51" s="27">
        <f>F26+F33+F40+F50</f>
        <v>195610.6604295618</v>
      </c>
      <c r="K51" s="20"/>
    </row>
    <row r="52" spans="1:15" ht="15.75" x14ac:dyDescent="0.25">
      <c r="A52" s="32" t="s">
        <v>66</v>
      </c>
      <c r="B52" s="37"/>
      <c r="C52" s="37"/>
      <c r="D52" s="37"/>
      <c r="E52" s="37"/>
      <c r="F52" s="27">
        <f>F53+F54+F55</f>
        <v>37872.080000000002</v>
      </c>
    </row>
    <row r="53" spans="1:15" ht="15.75" x14ac:dyDescent="0.25">
      <c r="A53" s="71" t="s">
        <v>23</v>
      </c>
      <c r="B53" s="66"/>
      <c r="C53" s="66"/>
      <c r="D53" s="66"/>
      <c r="E53" s="66"/>
      <c r="F53" s="26">
        <v>16939.7</v>
      </c>
    </row>
    <row r="54" spans="1:15" ht="15.75" x14ac:dyDescent="0.25">
      <c r="A54" s="71" t="s">
        <v>24</v>
      </c>
      <c r="B54" s="66"/>
      <c r="C54" s="66"/>
      <c r="D54" s="66"/>
      <c r="E54" s="66"/>
      <c r="F54" s="26">
        <v>20932.38</v>
      </c>
    </row>
    <row r="55" spans="1:15" ht="18" hidden="1" customHeight="1" x14ac:dyDescent="0.25">
      <c r="A55" s="72" t="s">
        <v>25</v>
      </c>
      <c r="B55" s="73"/>
      <c r="C55" s="73"/>
      <c r="D55" s="73"/>
      <c r="E55" s="74"/>
      <c r="F55" s="26">
        <v>0</v>
      </c>
    </row>
    <row r="56" spans="1:15" ht="15.75" x14ac:dyDescent="0.25">
      <c r="A56" s="75" t="s">
        <v>67</v>
      </c>
      <c r="B56" s="75"/>
      <c r="C56" s="75"/>
      <c r="D56" s="75"/>
      <c r="E56" s="75"/>
      <c r="F56" s="27">
        <f>F51+F52</f>
        <v>233482.74042956182</v>
      </c>
      <c r="N56" s="20"/>
      <c r="O56" s="20"/>
    </row>
    <row r="57" spans="1:15" ht="15.75" x14ac:dyDescent="0.25">
      <c r="A57" s="63" t="s">
        <v>26</v>
      </c>
      <c r="B57" s="63"/>
      <c r="C57" s="63"/>
      <c r="D57" s="63"/>
      <c r="E57" s="63"/>
      <c r="F57" s="28">
        <f>E17</f>
        <v>214939.9</v>
      </c>
    </row>
    <row r="58" spans="1:15" ht="15.75" x14ac:dyDescent="0.25">
      <c r="A58" s="63" t="s">
        <v>27</v>
      </c>
      <c r="B58" s="63"/>
      <c r="C58" s="63"/>
      <c r="D58" s="63"/>
      <c r="E58" s="63"/>
      <c r="F58" s="27">
        <f>F17</f>
        <v>219642.16</v>
      </c>
      <c r="H58" s="29"/>
    </row>
    <row r="59" spans="1:15" ht="15.75" x14ac:dyDescent="0.25">
      <c r="A59" s="64" t="s">
        <v>28</v>
      </c>
      <c r="B59" s="64"/>
      <c r="C59" s="64"/>
      <c r="D59" s="64"/>
      <c r="E59" s="64"/>
      <c r="F59" s="27">
        <f>F25+F57-F56</f>
        <v>-192149.37817218181</v>
      </c>
      <c r="H59" s="29"/>
      <c r="K59" s="20"/>
    </row>
    <row r="61" spans="1:15" x14ac:dyDescent="0.2">
      <c r="A61" s="1" t="s">
        <v>29</v>
      </c>
      <c r="F61" s="29"/>
    </row>
  </sheetData>
  <mergeCells count="54">
    <mergeCell ref="A55:E55"/>
    <mergeCell ref="A56:E56"/>
    <mergeCell ref="A57:E57"/>
    <mergeCell ref="A58:E58"/>
    <mergeCell ref="A59:E59"/>
    <mergeCell ref="A54:E54"/>
    <mergeCell ref="A42:E42"/>
    <mergeCell ref="A43:E43"/>
    <mergeCell ref="A44:E44"/>
    <mergeCell ref="A45:E45"/>
    <mergeCell ref="A46:E46"/>
    <mergeCell ref="A47:E47"/>
    <mergeCell ref="A48:E48"/>
    <mergeCell ref="A49:E49"/>
    <mergeCell ref="A50:E50"/>
    <mergeCell ref="A51:E51"/>
    <mergeCell ref="A53:E53"/>
    <mergeCell ref="A41:E41"/>
    <mergeCell ref="A30:E30"/>
    <mergeCell ref="A31:E31"/>
    <mergeCell ref="A32:E32"/>
    <mergeCell ref="A33:E34"/>
    <mergeCell ref="A36:E36"/>
    <mergeCell ref="A37:E37"/>
    <mergeCell ref="A38:E38"/>
    <mergeCell ref="A39:E39"/>
    <mergeCell ref="A40:E40"/>
    <mergeCell ref="F33:F34"/>
    <mergeCell ref="A35:E35"/>
    <mergeCell ref="A22:D22"/>
    <mergeCell ref="A25:E25"/>
    <mergeCell ref="A26:E27"/>
    <mergeCell ref="F26:F27"/>
    <mergeCell ref="A28:E28"/>
    <mergeCell ref="A29:E29"/>
    <mergeCell ref="A21:D21"/>
    <mergeCell ref="A9:D9"/>
    <mergeCell ref="A10:D10"/>
    <mergeCell ref="A11:D11"/>
    <mergeCell ref="A12:D12"/>
    <mergeCell ref="A13:D13"/>
    <mergeCell ref="A14:D14"/>
    <mergeCell ref="A16:D16"/>
    <mergeCell ref="A17:D17"/>
    <mergeCell ref="A18:D18"/>
    <mergeCell ref="A19:D19"/>
    <mergeCell ref="A20:D20"/>
    <mergeCell ref="A8:D8"/>
    <mergeCell ref="A15:D15"/>
    <mergeCell ref="A1:G1"/>
    <mergeCell ref="A2:G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zoomScale="80" zoomScaleNormal="80" workbookViewId="0">
      <selection activeCell="G34" sqref="G34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4" style="1" customWidth="1"/>
    <col min="7" max="7" width="16.140625" style="1" customWidth="1"/>
    <col min="8" max="8" width="6.28515625" style="1" customWidth="1"/>
    <col min="9" max="16384" width="9.140625" style="1"/>
  </cols>
  <sheetData>
    <row r="1" spans="1:7" ht="13.9" customHeight="1" x14ac:dyDescent="0.2">
      <c r="A1" s="94" t="s">
        <v>69</v>
      </c>
      <c r="B1" s="94"/>
      <c r="C1" s="94"/>
      <c r="D1" s="94"/>
      <c r="E1" s="94"/>
      <c r="F1" s="94"/>
      <c r="G1" s="95"/>
    </row>
    <row r="2" spans="1:7" ht="13.15" customHeight="1" x14ac:dyDescent="0.2">
      <c r="A2" s="96" t="str">
        <f>'Социалистическая 18'!A2:G2</f>
        <v>перед собственниками дома по адресу: ул. Социалистическая 18</v>
      </c>
      <c r="B2" s="97"/>
      <c r="C2" s="97"/>
      <c r="D2" s="97"/>
      <c r="E2" s="97"/>
      <c r="F2" s="97"/>
      <c r="G2" s="97"/>
    </row>
    <row r="3" spans="1:7" ht="13.15" hidden="1" customHeight="1" x14ac:dyDescent="0.2">
      <c r="A3" s="98" t="s">
        <v>0</v>
      </c>
      <c r="B3" s="99"/>
      <c r="C3" s="99"/>
      <c r="D3" s="99"/>
      <c r="E3" s="2">
        <v>0</v>
      </c>
      <c r="F3" s="3" t="s">
        <v>1</v>
      </c>
    </row>
    <row r="4" spans="1:7" ht="13.15" hidden="1" customHeight="1" x14ac:dyDescent="0.2">
      <c r="A4" s="98" t="s">
        <v>2</v>
      </c>
      <c r="B4" s="99"/>
      <c r="C4" s="99"/>
      <c r="D4" s="99"/>
      <c r="E4" s="2"/>
      <c r="F4" s="3" t="s">
        <v>1</v>
      </c>
    </row>
    <row r="5" spans="1:7" ht="13.15" hidden="1" customHeight="1" x14ac:dyDescent="0.2">
      <c r="A5" s="98" t="s">
        <v>3</v>
      </c>
      <c r="B5" s="99"/>
      <c r="C5" s="99"/>
      <c r="D5" s="99"/>
      <c r="E5" s="2"/>
      <c r="F5" s="3" t="s">
        <v>4</v>
      </c>
    </row>
    <row r="6" spans="1:7" ht="13.15" customHeight="1" x14ac:dyDescent="0.2">
      <c r="A6" s="4"/>
      <c r="B6" s="5"/>
      <c r="C6" s="6"/>
      <c r="D6" s="7"/>
      <c r="E6" s="38" t="s">
        <v>54</v>
      </c>
      <c r="F6" s="8"/>
      <c r="G6" s="39" t="str">
        <f>'Социалистическая 18'!G6</f>
        <v>в управлении с 01.09.2011г</v>
      </c>
    </row>
    <row r="7" spans="1:7" ht="15.75" x14ac:dyDescent="0.25">
      <c r="A7" s="9"/>
      <c r="B7" s="10"/>
      <c r="C7" s="11"/>
      <c r="D7" s="12"/>
      <c r="E7" s="13"/>
      <c r="F7" s="14"/>
    </row>
    <row r="8" spans="1:7" ht="82.9" customHeight="1" x14ac:dyDescent="0.2">
      <c r="A8" s="109" t="s">
        <v>5</v>
      </c>
      <c r="B8" s="110"/>
      <c r="C8" s="110"/>
      <c r="D8" s="111"/>
      <c r="E8" s="15" t="s">
        <v>6</v>
      </c>
      <c r="F8" s="15" t="s">
        <v>7</v>
      </c>
      <c r="G8" s="16" t="str">
        <f>'Социалистическая 18'!G8</f>
        <v>задолженность с нарастающим итогом с -01.09.2011г</v>
      </c>
    </row>
    <row r="9" spans="1:7" ht="15.75" x14ac:dyDescent="0.25">
      <c r="A9" s="112" t="s">
        <v>8</v>
      </c>
      <c r="B9" s="113"/>
      <c r="C9" s="113"/>
      <c r="D9" s="114"/>
      <c r="E9" s="17">
        <f>SUM(E10:E15)</f>
        <v>67427.900000000009</v>
      </c>
      <c r="F9" s="17">
        <f t="shared" ref="F9:G9" si="0">SUM(F10:F15)</f>
        <v>76005.560000000012</v>
      </c>
      <c r="G9" s="17">
        <f t="shared" si="0"/>
        <v>34225.429999999993</v>
      </c>
    </row>
    <row r="10" spans="1:7" ht="15.75" x14ac:dyDescent="0.25">
      <c r="A10" s="100" t="s">
        <v>9</v>
      </c>
      <c r="B10" s="101"/>
      <c r="C10" s="101"/>
      <c r="D10" s="102"/>
      <c r="E10" s="18">
        <v>0</v>
      </c>
      <c r="F10" s="18">
        <v>7101.07</v>
      </c>
      <c r="G10" s="19">
        <v>17036.259999999998</v>
      </c>
    </row>
    <row r="11" spans="1:7" ht="15.75" x14ac:dyDescent="0.25">
      <c r="A11" s="100" t="s">
        <v>10</v>
      </c>
      <c r="B11" s="101"/>
      <c r="C11" s="101"/>
      <c r="D11" s="102"/>
      <c r="E11" s="18">
        <v>0</v>
      </c>
      <c r="F11" s="18">
        <v>0</v>
      </c>
      <c r="G11" s="19">
        <v>0</v>
      </c>
    </row>
    <row r="12" spans="1:7" ht="15.75" x14ac:dyDescent="0.25">
      <c r="A12" s="100" t="s">
        <v>11</v>
      </c>
      <c r="B12" s="101"/>
      <c r="C12" s="101"/>
      <c r="D12" s="102"/>
      <c r="E12" s="18">
        <v>23281.45</v>
      </c>
      <c r="F12" s="18">
        <v>23289.66</v>
      </c>
      <c r="G12" s="19">
        <v>3768.34</v>
      </c>
    </row>
    <row r="13" spans="1:7" ht="15.75" x14ac:dyDescent="0.25">
      <c r="A13" s="100" t="s">
        <v>12</v>
      </c>
      <c r="B13" s="101"/>
      <c r="C13" s="101"/>
      <c r="D13" s="102"/>
      <c r="E13" s="18">
        <v>44900.6</v>
      </c>
      <c r="F13" s="18">
        <v>45799.26</v>
      </c>
      <c r="G13" s="19">
        <v>6393.41</v>
      </c>
    </row>
    <row r="14" spans="1:7" ht="15.75" x14ac:dyDescent="0.25">
      <c r="A14" s="93" t="s">
        <v>13</v>
      </c>
      <c r="B14" s="93"/>
      <c r="C14" s="93"/>
      <c r="D14" s="93"/>
      <c r="E14" s="18">
        <v>0</v>
      </c>
      <c r="F14" s="18">
        <v>453.13</v>
      </c>
      <c r="G14" s="19">
        <v>5906.97</v>
      </c>
    </row>
    <row r="15" spans="1:7" ht="15.75" x14ac:dyDescent="0.25">
      <c r="A15" s="100" t="s">
        <v>68</v>
      </c>
      <c r="B15" s="101"/>
      <c r="C15" s="101"/>
      <c r="D15" s="102"/>
      <c r="E15" s="18">
        <v>-754.15</v>
      </c>
      <c r="F15" s="18">
        <v>-637.55999999999995</v>
      </c>
      <c r="G15" s="19">
        <v>1120.45</v>
      </c>
    </row>
    <row r="16" spans="1:7" ht="15.75" x14ac:dyDescent="0.25">
      <c r="A16" s="103" t="s">
        <v>41</v>
      </c>
      <c r="B16" s="104"/>
      <c r="C16" s="104"/>
      <c r="D16" s="105"/>
      <c r="E16" s="17">
        <f>SUM(E17:E20)</f>
        <v>226525.89</v>
      </c>
      <c r="F16" s="17">
        <f>SUM(F17:F20)</f>
        <v>219530.77</v>
      </c>
      <c r="G16" s="17">
        <f>SUM(G17:G20)</f>
        <v>33573.14</v>
      </c>
    </row>
    <row r="17" spans="1:12" ht="27" customHeight="1" x14ac:dyDescent="0.25">
      <c r="A17" s="115" t="s">
        <v>43</v>
      </c>
      <c r="B17" s="116"/>
      <c r="C17" s="116"/>
      <c r="D17" s="117"/>
      <c r="E17" s="18">
        <v>216506.64</v>
      </c>
      <c r="F17" s="18">
        <v>209944.8</v>
      </c>
      <c r="G17" s="19">
        <v>31943.25</v>
      </c>
    </row>
    <row r="18" spans="1:12" ht="15.75" x14ac:dyDescent="0.25">
      <c r="A18" s="93" t="s">
        <v>55</v>
      </c>
      <c r="B18" s="93"/>
      <c r="C18" s="93"/>
      <c r="D18" s="93"/>
      <c r="E18" s="18">
        <v>529.23</v>
      </c>
      <c r="F18" s="18">
        <v>501.92</v>
      </c>
      <c r="G18" s="19">
        <v>89.94</v>
      </c>
    </row>
    <row r="19" spans="1:12" ht="15.75" x14ac:dyDescent="0.25">
      <c r="A19" s="93" t="s">
        <v>56</v>
      </c>
      <c r="B19" s="93"/>
      <c r="C19" s="93"/>
      <c r="D19" s="93"/>
      <c r="E19" s="18">
        <v>0</v>
      </c>
      <c r="F19" s="18">
        <v>0</v>
      </c>
      <c r="G19" s="19">
        <v>0</v>
      </c>
    </row>
    <row r="20" spans="1:12" ht="15.75" x14ac:dyDescent="0.25">
      <c r="A20" s="93" t="s">
        <v>57</v>
      </c>
      <c r="B20" s="93"/>
      <c r="C20" s="93"/>
      <c r="D20" s="93"/>
      <c r="E20" s="18">
        <v>9490.02</v>
      </c>
      <c r="F20" s="18">
        <v>9084.0499999999993</v>
      </c>
      <c r="G20" s="19">
        <v>1539.95</v>
      </c>
    </row>
    <row r="21" spans="1:12" ht="15.75" x14ac:dyDescent="0.25">
      <c r="A21" s="92" t="s">
        <v>14</v>
      </c>
      <c r="B21" s="92"/>
      <c r="C21" s="92"/>
      <c r="D21" s="92"/>
      <c r="E21" s="17">
        <f>SUM(E22)</f>
        <v>0</v>
      </c>
      <c r="F21" s="17">
        <f>SUM(F22)</f>
        <v>0</v>
      </c>
      <c r="G21" s="17">
        <f>SUM(G22)</f>
        <v>0</v>
      </c>
    </row>
    <row r="22" spans="1:12" ht="15.75" x14ac:dyDescent="0.25">
      <c r="A22" s="93" t="s">
        <v>15</v>
      </c>
      <c r="B22" s="93"/>
      <c r="C22" s="93"/>
      <c r="D22" s="93"/>
      <c r="E22" s="18">
        <v>0</v>
      </c>
      <c r="F22" s="18">
        <v>0</v>
      </c>
      <c r="G22" s="19">
        <v>0</v>
      </c>
    </row>
    <row r="23" spans="1:12" ht="15.75" x14ac:dyDescent="0.25">
      <c r="A23" s="21"/>
      <c r="B23" s="22"/>
      <c r="C23" s="22"/>
      <c r="D23" s="22"/>
      <c r="E23" s="30"/>
      <c r="F23" s="30"/>
      <c r="G23" s="23"/>
    </row>
    <row r="24" spans="1:12" ht="15.75" x14ac:dyDescent="0.25">
      <c r="A24" s="24" t="s">
        <v>70</v>
      </c>
      <c r="B24" s="24"/>
      <c r="C24" s="24"/>
      <c r="D24" s="24"/>
      <c r="E24" s="25"/>
      <c r="F24" s="14"/>
    </row>
    <row r="25" spans="1:12" ht="15.75" x14ac:dyDescent="0.25">
      <c r="A25" s="63" t="s">
        <v>71</v>
      </c>
      <c r="B25" s="63"/>
      <c r="C25" s="63"/>
      <c r="D25" s="63"/>
      <c r="E25" s="63"/>
      <c r="F25" s="36">
        <f>'Социалистическая 18(2019)'!F59</f>
        <v>-192149.37817218181</v>
      </c>
      <c r="G25" s="20"/>
    </row>
    <row r="26" spans="1:12" ht="13.15" customHeight="1" x14ac:dyDescent="0.2">
      <c r="A26" s="86" t="s">
        <v>72</v>
      </c>
      <c r="B26" s="87"/>
      <c r="C26" s="87"/>
      <c r="D26" s="87"/>
      <c r="E26" s="88"/>
      <c r="F26" s="82">
        <f>SUM(F28:F32)</f>
        <v>7139.4665366458703</v>
      </c>
    </row>
    <row r="27" spans="1:12" ht="65.45" customHeight="1" x14ac:dyDescent="0.2">
      <c r="A27" s="89"/>
      <c r="B27" s="90"/>
      <c r="C27" s="90"/>
      <c r="D27" s="90"/>
      <c r="E27" s="91"/>
      <c r="F27" s="83"/>
    </row>
    <row r="28" spans="1:12" ht="15.6" hidden="1" customHeight="1" x14ac:dyDescent="0.25">
      <c r="A28" s="71" t="s">
        <v>16</v>
      </c>
      <c r="B28" s="66"/>
      <c r="C28" s="66"/>
      <c r="D28" s="66"/>
      <c r="E28" s="67"/>
      <c r="F28" s="26">
        <f>'[3]УК ВР декабрь нар'!W94</f>
        <v>1373.3846503383547</v>
      </c>
      <c r="L28" s="33"/>
    </row>
    <row r="29" spans="1:12" ht="15.6" hidden="1" customHeight="1" x14ac:dyDescent="0.25">
      <c r="A29" s="71" t="s">
        <v>31</v>
      </c>
      <c r="B29" s="66"/>
      <c r="C29" s="66"/>
      <c r="D29" s="66"/>
      <c r="E29" s="67"/>
      <c r="F29" s="26">
        <f>'[3]УК ВР декабрь нар'!X94</f>
        <v>345.52862975799752</v>
      </c>
    </row>
    <row r="30" spans="1:12" ht="15.6" hidden="1" customHeight="1" x14ac:dyDescent="0.25">
      <c r="A30" s="71" t="s">
        <v>18</v>
      </c>
      <c r="B30" s="66"/>
      <c r="C30" s="66"/>
      <c r="D30" s="66"/>
      <c r="E30" s="67"/>
      <c r="F30" s="26">
        <f>'[3]УК ВР декабрь нар'!Y94</f>
        <v>33.145400000000002</v>
      </c>
    </row>
    <row r="31" spans="1:12" ht="15.6" hidden="1" customHeight="1" x14ac:dyDescent="0.25">
      <c r="A31" s="71" t="s">
        <v>19</v>
      </c>
      <c r="B31" s="66"/>
      <c r="C31" s="66"/>
      <c r="D31" s="66"/>
      <c r="E31" s="67"/>
      <c r="F31" s="26">
        <f>'[3]УК ВР декабрь нар'!AA94+'[3]УК ВР декабрь нар'!AB94+'[3]УК ВР декабрь нар'!AC94+'[3]УК ВР декабрь нар'!AD94+'[3]УК ВР декабрь нар'!AE94+'[3]УК ВР декабрь нар'!AF94+'[3]УК ВР декабрь нар'!AG94+'[3]УК ВР декабрь нар'!AH94+'[3]УК ВР декабрь нар'!AJ94+'[3]УК ВР декабрь нар'!AL94+'[3]УК ВР декабрь нар'!AN94+'[3]УК ВР декабрь нар'!AO94+'[3]УК ВР декабрь нар'!AP94+'[3]УК ВР декабрь нар'!AQ94+'[3]УК ВР декабрь нар'!AR94+'[3]УК ВР декабрь нар'!AT94</f>
        <v>0</v>
      </c>
    </row>
    <row r="32" spans="1:12" ht="15.6" hidden="1" customHeight="1" x14ac:dyDescent="0.25">
      <c r="A32" s="76" t="s">
        <v>61</v>
      </c>
      <c r="B32" s="84"/>
      <c r="C32" s="84"/>
      <c r="D32" s="84"/>
      <c r="E32" s="85"/>
      <c r="F32" s="26">
        <f>'[3]УК ВР декабрь нар'!AY94</f>
        <v>5387.4078565495174</v>
      </c>
    </row>
    <row r="33" spans="1:12" ht="13.15" customHeight="1" x14ac:dyDescent="0.2">
      <c r="A33" s="86" t="s">
        <v>73</v>
      </c>
      <c r="B33" s="87"/>
      <c r="C33" s="87"/>
      <c r="D33" s="87"/>
      <c r="E33" s="88"/>
      <c r="F33" s="82">
        <f>SUM(F35:F39)+6475.6</f>
        <v>35019.077347530852</v>
      </c>
    </row>
    <row r="34" spans="1:12" ht="84" customHeight="1" x14ac:dyDescent="0.2">
      <c r="A34" s="89"/>
      <c r="B34" s="90"/>
      <c r="C34" s="90"/>
      <c r="D34" s="90"/>
      <c r="E34" s="91"/>
      <c r="F34" s="83"/>
    </row>
    <row r="35" spans="1:12" ht="15.6" hidden="1" customHeight="1" x14ac:dyDescent="0.25">
      <c r="A35" s="79" t="s">
        <v>16</v>
      </c>
      <c r="B35" s="79"/>
      <c r="C35" s="79"/>
      <c r="D35" s="79"/>
      <c r="E35" s="79"/>
      <c r="F35" s="26">
        <f>'[3]УК ВР декабрь нар'!CN94+'[3]УК ВР декабрь нар'!DU94</f>
        <v>14041.075356641801</v>
      </c>
      <c r="L35" s="33"/>
    </row>
    <row r="36" spans="1:12" ht="15.6" hidden="1" customHeight="1" x14ac:dyDescent="0.25">
      <c r="A36" s="79" t="s">
        <v>31</v>
      </c>
      <c r="B36" s="79"/>
      <c r="C36" s="79"/>
      <c r="D36" s="79"/>
      <c r="E36" s="79"/>
      <c r="F36" s="26">
        <f>'[3]УК ВР декабрь нар'!CO94+'[3]УК ВР декабрь нар'!DV94</f>
        <v>3725.3622399268297</v>
      </c>
    </row>
    <row r="37" spans="1:12" ht="15.6" hidden="1" customHeight="1" x14ac:dyDescent="0.25">
      <c r="A37" s="79" t="s">
        <v>18</v>
      </c>
      <c r="B37" s="79"/>
      <c r="C37" s="79"/>
      <c r="D37" s="79"/>
      <c r="E37" s="79"/>
      <c r="F37" s="26">
        <f>'[3]УК ВР декабрь нар'!CP94+'[3]УК ВР декабрь нар'!DW94</f>
        <v>590.49900000000002</v>
      </c>
    </row>
    <row r="38" spans="1:12" ht="15.6" hidden="1" customHeight="1" x14ac:dyDescent="0.25">
      <c r="A38" s="79" t="s">
        <v>19</v>
      </c>
      <c r="B38" s="79"/>
      <c r="C38" s="79"/>
      <c r="D38" s="79"/>
      <c r="E38" s="79"/>
      <c r="F38" s="26">
        <f>'[3]УК ВР декабрь нар'!AI94+'[3]УК ВР декабрь нар'!AJ94+'[3]УК ВР декабрь нар'!AS94+'[3]УК ВР декабрь нар'!BM94+'[3]УК ВР декабрь нар'!DB94+'[3]УК ВР декабрь нар'!EK94+'[3]УК ВР декабрь нар'!AM94</f>
        <v>0</v>
      </c>
    </row>
    <row r="39" spans="1:12" ht="15.6" hidden="1" customHeight="1" x14ac:dyDescent="0.25">
      <c r="A39" s="76" t="s">
        <v>63</v>
      </c>
      <c r="B39" s="77"/>
      <c r="C39" s="77"/>
      <c r="D39" s="77"/>
      <c r="E39" s="78"/>
      <c r="F39" s="26">
        <f>'[3]УК ВР декабрь нар'!DF94+'[3]УК ВР декабрь нар'!EP94</f>
        <v>10186.540750962226</v>
      </c>
    </row>
    <row r="40" spans="1:12" ht="64.150000000000006" customHeight="1" x14ac:dyDescent="0.25">
      <c r="A40" s="65" t="s">
        <v>74</v>
      </c>
      <c r="B40" s="80"/>
      <c r="C40" s="80"/>
      <c r="D40" s="80"/>
      <c r="E40" s="81"/>
      <c r="F40" s="27">
        <f>SUM(F41:F49)</f>
        <v>102498.92262609844</v>
      </c>
    </row>
    <row r="41" spans="1:12" ht="15.6" hidden="1" customHeight="1" x14ac:dyDescent="0.25">
      <c r="A41" s="72" t="s">
        <v>20</v>
      </c>
      <c r="B41" s="73"/>
      <c r="C41" s="73"/>
      <c r="D41" s="73"/>
      <c r="E41" s="74"/>
      <c r="F41" s="26">
        <f>'[3]УК ВР декабрь нар'!FB94+'[3]УК ВР декабрь нар'!FX94</f>
        <v>57933.36299759239</v>
      </c>
      <c r="L41" s="33"/>
    </row>
    <row r="42" spans="1:12" ht="15.6" hidden="1" customHeight="1" x14ac:dyDescent="0.25">
      <c r="A42" s="71" t="s">
        <v>31</v>
      </c>
      <c r="B42" s="66"/>
      <c r="C42" s="66"/>
      <c r="D42" s="66"/>
      <c r="E42" s="66"/>
      <c r="F42" s="26">
        <f>'[3]УК ВР декабрь нар'!FC94+'[3]УК ВР декабрь нар'!FY94</f>
        <v>15355.272565830575</v>
      </c>
    </row>
    <row r="43" spans="1:12" ht="15.6" hidden="1" customHeight="1" x14ac:dyDescent="0.25">
      <c r="A43" s="79" t="s">
        <v>21</v>
      </c>
      <c r="B43" s="79"/>
      <c r="C43" s="79"/>
      <c r="D43" s="79"/>
      <c r="E43" s="71"/>
      <c r="F43" s="26"/>
    </row>
    <row r="44" spans="1:12" ht="15.6" hidden="1" customHeight="1" x14ac:dyDescent="0.25">
      <c r="A44" s="71" t="s">
        <v>17</v>
      </c>
      <c r="B44" s="66"/>
      <c r="C44" s="66"/>
      <c r="D44" s="66"/>
      <c r="E44" s="66"/>
      <c r="F44" s="26"/>
    </row>
    <row r="45" spans="1:12" ht="15.6" hidden="1" customHeight="1" x14ac:dyDescent="0.25">
      <c r="A45" s="79" t="s">
        <v>22</v>
      </c>
      <c r="B45" s="79"/>
      <c r="C45" s="79"/>
      <c r="D45" s="79"/>
      <c r="E45" s="71"/>
      <c r="F45" s="26"/>
    </row>
    <row r="46" spans="1:12" ht="15.6" hidden="1" customHeight="1" x14ac:dyDescent="0.25">
      <c r="A46" s="71" t="s">
        <v>17</v>
      </c>
      <c r="B46" s="66"/>
      <c r="C46" s="66"/>
      <c r="D46" s="66"/>
      <c r="E46" s="66"/>
      <c r="F46" s="26"/>
    </row>
    <row r="47" spans="1:12" ht="15.6" hidden="1" customHeight="1" x14ac:dyDescent="0.25">
      <c r="A47" s="79" t="s">
        <v>18</v>
      </c>
      <c r="B47" s="79"/>
      <c r="C47" s="79"/>
      <c r="D47" s="79"/>
      <c r="E47" s="71"/>
      <c r="F47" s="26">
        <f>'[3]УК ВР декабрь нар'!FD94+'[3]УК ВР декабрь нар'!FZ94</f>
        <v>526.38120000000004</v>
      </c>
    </row>
    <row r="48" spans="1:12" ht="15.6" hidden="1" customHeight="1" x14ac:dyDescent="0.25">
      <c r="A48" s="71" t="s">
        <v>19</v>
      </c>
      <c r="B48" s="66"/>
      <c r="C48" s="66"/>
      <c r="D48" s="66"/>
      <c r="E48" s="66"/>
      <c r="F48" s="26">
        <f>'[3]УК ВР декабрь нар'!GG94+'[3]УК ВР декабрь нар'!FL94+'[3]УК ВР декабрь нар'!FE94+'[3]УК ВР декабрь нар'!AK94</f>
        <v>36.72</v>
      </c>
    </row>
    <row r="49" spans="1:15" ht="15.6" hidden="1" customHeight="1" x14ac:dyDescent="0.25">
      <c r="A49" s="76" t="s">
        <v>64</v>
      </c>
      <c r="B49" s="77"/>
      <c r="C49" s="77"/>
      <c r="D49" s="77"/>
      <c r="E49" s="78"/>
      <c r="F49" s="26">
        <f>'[3]УК ВР декабрь нар'!FS94+'[3]УК ВР декабрь нар'!GL94</f>
        <v>28647.185862675466</v>
      </c>
    </row>
    <row r="50" spans="1:15" ht="15.6" customHeight="1" x14ac:dyDescent="0.25">
      <c r="A50" s="65" t="s">
        <v>37</v>
      </c>
      <c r="B50" s="66"/>
      <c r="C50" s="66"/>
      <c r="D50" s="66"/>
      <c r="E50" s="67"/>
      <c r="F50" s="34"/>
    </row>
    <row r="51" spans="1:15" ht="15.6" customHeight="1" x14ac:dyDescent="0.25">
      <c r="A51" s="68" t="s">
        <v>75</v>
      </c>
      <c r="B51" s="69"/>
      <c r="C51" s="69"/>
      <c r="D51" s="69"/>
      <c r="E51" s="70"/>
      <c r="F51" s="27">
        <f>F26+F33+F40+F50</f>
        <v>144657.46651027518</v>
      </c>
      <c r="K51" s="20"/>
    </row>
    <row r="52" spans="1:15" ht="15.75" x14ac:dyDescent="0.25">
      <c r="A52" s="32" t="s">
        <v>66</v>
      </c>
      <c r="B52" s="40"/>
      <c r="C52" s="40"/>
      <c r="D52" s="40"/>
      <c r="E52" s="40"/>
      <c r="F52" s="27">
        <f>F53+F54+F55</f>
        <v>28186.7</v>
      </c>
    </row>
    <row r="53" spans="1:15" ht="15.75" x14ac:dyDescent="0.25">
      <c r="A53" s="71" t="s">
        <v>23</v>
      </c>
      <c r="B53" s="66"/>
      <c r="C53" s="66"/>
      <c r="D53" s="66"/>
      <c r="E53" s="66"/>
      <c r="F53" s="26">
        <v>7740.87</v>
      </c>
    </row>
    <row r="54" spans="1:15" ht="15.75" x14ac:dyDescent="0.25">
      <c r="A54" s="71" t="s">
        <v>24</v>
      </c>
      <c r="B54" s="66"/>
      <c r="C54" s="66"/>
      <c r="D54" s="66"/>
      <c r="E54" s="66"/>
      <c r="F54" s="26">
        <v>20445.830000000002</v>
      </c>
    </row>
    <row r="55" spans="1:15" ht="18" hidden="1" customHeight="1" x14ac:dyDescent="0.25">
      <c r="A55" s="72" t="s">
        <v>25</v>
      </c>
      <c r="B55" s="73"/>
      <c r="C55" s="73"/>
      <c r="D55" s="73"/>
      <c r="E55" s="74"/>
      <c r="F55" s="26">
        <v>0</v>
      </c>
    </row>
    <row r="56" spans="1:15" ht="15.75" x14ac:dyDescent="0.25">
      <c r="A56" s="75" t="s">
        <v>67</v>
      </c>
      <c r="B56" s="75"/>
      <c r="C56" s="75"/>
      <c r="D56" s="75"/>
      <c r="E56" s="75"/>
      <c r="F56" s="27">
        <f>F51+F52</f>
        <v>172844.16651027519</v>
      </c>
      <c r="N56" s="20"/>
      <c r="O56" s="20"/>
    </row>
    <row r="57" spans="1:15" ht="15.75" x14ac:dyDescent="0.25">
      <c r="A57" s="63" t="s">
        <v>26</v>
      </c>
      <c r="B57" s="63"/>
      <c r="C57" s="63"/>
      <c r="D57" s="63"/>
      <c r="E57" s="63"/>
      <c r="F57" s="28">
        <f>E17</f>
        <v>216506.64</v>
      </c>
    </row>
    <row r="58" spans="1:15" ht="15.75" x14ac:dyDescent="0.25">
      <c r="A58" s="63" t="s">
        <v>27</v>
      </c>
      <c r="B58" s="63"/>
      <c r="C58" s="63"/>
      <c r="D58" s="63"/>
      <c r="E58" s="63"/>
      <c r="F58" s="27">
        <f>F17</f>
        <v>209944.8</v>
      </c>
      <c r="H58" s="29"/>
    </row>
    <row r="59" spans="1:15" ht="15.75" x14ac:dyDescent="0.25">
      <c r="A59" s="64" t="s">
        <v>28</v>
      </c>
      <c r="B59" s="64"/>
      <c r="C59" s="64"/>
      <c r="D59" s="64"/>
      <c r="E59" s="64"/>
      <c r="F59" s="27">
        <f>F25+F57-F56</f>
        <v>-148486.90468245698</v>
      </c>
      <c r="H59" s="29"/>
      <c r="K59" s="20"/>
    </row>
    <row r="61" spans="1:15" x14ac:dyDescent="0.2">
      <c r="A61" s="1" t="s">
        <v>29</v>
      </c>
      <c r="F61" s="29"/>
    </row>
  </sheetData>
  <mergeCells count="54"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8:D8"/>
    <mergeCell ref="A1:G1"/>
    <mergeCell ref="A2:G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opLeftCell="A33" zoomScaleNormal="100" workbookViewId="0">
      <selection activeCell="F25" sqref="F25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4" style="1" customWidth="1"/>
    <col min="7" max="7" width="16.140625" style="1" customWidth="1"/>
    <col min="8" max="8" width="6.28515625" style="1" customWidth="1"/>
    <col min="9" max="16384" width="9.140625" style="1"/>
  </cols>
  <sheetData>
    <row r="1" spans="1:7" ht="14.25" x14ac:dyDescent="0.2">
      <c r="A1" s="94" t="s">
        <v>76</v>
      </c>
      <c r="B1" s="94"/>
      <c r="C1" s="94"/>
      <c r="D1" s="94"/>
      <c r="E1" s="94"/>
      <c r="F1" s="94"/>
      <c r="G1" s="95"/>
    </row>
    <row r="2" spans="1:7" x14ac:dyDescent="0.2">
      <c r="A2" s="96" t="str">
        <f>'Социалистическая 18'!A2:G2</f>
        <v>перед собственниками дома по адресу: ул. Социалистическая 18</v>
      </c>
      <c r="B2" s="97"/>
      <c r="C2" s="97"/>
      <c r="D2" s="97"/>
      <c r="E2" s="97"/>
      <c r="F2" s="97"/>
      <c r="G2" s="97"/>
    </row>
    <row r="3" spans="1:7" hidden="1" x14ac:dyDescent="0.2">
      <c r="A3" s="98" t="s">
        <v>0</v>
      </c>
      <c r="B3" s="99"/>
      <c r="C3" s="99"/>
      <c r="D3" s="99"/>
      <c r="E3" s="2">
        <v>0</v>
      </c>
      <c r="F3" s="3" t="s">
        <v>1</v>
      </c>
    </row>
    <row r="4" spans="1:7" hidden="1" x14ac:dyDescent="0.2">
      <c r="A4" s="98" t="s">
        <v>2</v>
      </c>
      <c r="B4" s="99"/>
      <c r="C4" s="99"/>
      <c r="D4" s="99"/>
      <c r="E4" s="2"/>
      <c r="F4" s="3" t="s">
        <v>1</v>
      </c>
    </row>
    <row r="5" spans="1:7" hidden="1" x14ac:dyDescent="0.2">
      <c r="A5" s="98" t="s">
        <v>3</v>
      </c>
      <c r="B5" s="99"/>
      <c r="C5" s="99"/>
      <c r="D5" s="99"/>
      <c r="E5" s="2"/>
      <c r="F5" s="3" t="s">
        <v>4</v>
      </c>
    </row>
    <row r="6" spans="1:7" x14ac:dyDescent="0.2">
      <c r="A6" s="4"/>
      <c r="B6" s="5"/>
      <c r="C6" s="6"/>
      <c r="D6" s="7"/>
      <c r="E6" s="38" t="s">
        <v>54</v>
      </c>
      <c r="F6" s="8"/>
      <c r="G6" s="1" t="str">
        <f>'Социалистическая 18'!G6</f>
        <v>в управлении с 01.09.2011г</v>
      </c>
    </row>
    <row r="7" spans="1:7" ht="15.75" x14ac:dyDescent="0.25">
      <c r="A7" s="9"/>
      <c r="B7" s="10"/>
      <c r="C7" s="11"/>
      <c r="D7" s="12"/>
      <c r="E7" s="13"/>
      <c r="F7" s="14"/>
    </row>
    <row r="8" spans="1:7" ht="71.25" x14ac:dyDescent="0.2">
      <c r="A8" s="109" t="s">
        <v>5</v>
      </c>
      <c r="B8" s="110"/>
      <c r="C8" s="110"/>
      <c r="D8" s="111"/>
      <c r="E8" s="15" t="s">
        <v>6</v>
      </c>
      <c r="F8" s="15" t="s">
        <v>7</v>
      </c>
      <c r="G8" s="16" t="str">
        <f>'Социалистическая 18'!G8</f>
        <v>задолженность с нарастающим итогом с -01.09.2011г</v>
      </c>
    </row>
    <row r="9" spans="1:7" ht="15.75" x14ac:dyDescent="0.25">
      <c r="A9" s="112" t="s">
        <v>8</v>
      </c>
      <c r="B9" s="113"/>
      <c r="C9" s="113"/>
      <c r="D9" s="114"/>
      <c r="E9" s="17">
        <f>SUM(E10:E15)</f>
        <v>-5956.0300000000007</v>
      </c>
      <c r="F9" s="17">
        <f t="shared" ref="F9:G9" si="0">SUM(F10:F15)</f>
        <v>5738.77</v>
      </c>
      <c r="G9" s="17">
        <f t="shared" si="0"/>
        <v>22530.63</v>
      </c>
    </row>
    <row r="10" spans="1:7" ht="15.75" x14ac:dyDescent="0.25">
      <c r="A10" s="100" t="s">
        <v>9</v>
      </c>
      <c r="B10" s="101"/>
      <c r="C10" s="101"/>
      <c r="D10" s="102"/>
      <c r="E10" s="18">
        <v>0</v>
      </c>
      <c r="F10" s="18">
        <v>4556.1499999999996</v>
      </c>
      <c r="G10" s="19">
        <v>12480.11</v>
      </c>
    </row>
    <row r="11" spans="1:7" ht="15.75" x14ac:dyDescent="0.25">
      <c r="A11" s="100" t="s">
        <v>10</v>
      </c>
      <c r="B11" s="101"/>
      <c r="C11" s="101"/>
      <c r="D11" s="102"/>
      <c r="E11" s="18">
        <v>0</v>
      </c>
      <c r="F11" s="18">
        <v>0</v>
      </c>
      <c r="G11" s="19">
        <v>0</v>
      </c>
    </row>
    <row r="12" spans="1:7" ht="15.75" x14ac:dyDescent="0.25">
      <c r="A12" s="100" t="s">
        <v>11</v>
      </c>
      <c r="B12" s="101"/>
      <c r="C12" s="101"/>
      <c r="D12" s="102"/>
      <c r="E12" s="18">
        <v>-2339.46</v>
      </c>
      <c r="F12" s="18">
        <v>-170.75</v>
      </c>
      <c r="G12" s="19">
        <v>1599.63</v>
      </c>
    </row>
    <row r="13" spans="1:7" ht="15.75" x14ac:dyDescent="0.25">
      <c r="A13" s="100" t="s">
        <v>12</v>
      </c>
      <c r="B13" s="101"/>
      <c r="C13" s="101"/>
      <c r="D13" s="102"/>
      <c r="E13" s="18">
        <v>-3616.57</v>
      </c>
      <c r="F13" s="18">
        <v>71.680000000000007</v>
      </c>
      <c r="G13" s="19">
        <v>2705.16</v>
      </c>
    </row>
    <row r="14" spans="1:7" ht="15.75" x14ac:dyDescent="0.25">
      <c r="A14" s="93" t="s">
        <v>13</v>
      </c>
      <c r="B14" s="93"/>
      <c r="C14" s="93"/>
      <c r="D14" s="93"/>
      <c r="E14" s="18">
        <v>0</v>
      </c>
      <c r="F14" s="18">
        <v>1281.69</v>
      </c>
      <c r="G14" s="19">
        <v>4625.28</v>
      </c>
    </row>
    <row r="15" spans="1:7" ht="15.75" x14ac:dyDescent="0.25">
      <c r="A15" s="100" t="s">
        <v>68</v>
      </c>
      <c r="B15" s="101"/>
      <c r="C15" s="101"/>
      <c r="D15" s="102"/>
      <c r="E15" s="18">
        <v>0</v>
      </c>
      <c r="F15" s="18">
        <v>0</v>
      </c>
      <c r="G15" s="19">
        <v>1120.45</v>
      </c>
    </row>
    <row r="16" spans="1:7" ht="15.75" x14ac:dyDescent="0.25">
      <c r="A16" s="103" t="s">
        <v>41</v>
      </c>
      <c r="B16" s="104"/>
      <c r="C16" s="104"/>
      <c r="D16" s="105"/>
      <c r="E16" s="17">
        <f>SUM(E17:E20)</f>
        <v>227589.48</v>
      </c>
      <c r="F16" s="17">
        <f t="shared" ref="F16:G16" si="1">SUM(F17:F20)</f>
        <v>219170.42</v>
      </c>
      <c r="G16" s="17">
        <f t="shared" si="1"/>
        <v>41992.200000000004</v>
      </c>
    </row>
    <row r="17" spans="1:12" ht="22.15" customHeight="1" x14ac:dyDescent="0.25">
      <c r="A17" s="115" t="s">
        <v>43</v>
      </c>
      <c r="B17" s="116"/>
      <c r="C17" s="116"/>
      <c r="D17" s="117"/>
      <c r="E17" s="18">
        <v>216506.64</v>
      </c>
      <c r="F17" s="18">
        <v>208572.23</v>
      </c>
      <c r="G17" s="19">
        <v>39877.660000000003</v>
      </c>
    </row>
    <row r="18" spans="1:12" ht="15.75" x14ac:dyDescent="0.25">
      <c r="A18" s="93" t="s">
        <v>55</v>
      </c>
      <c r="B18" s="93"/>
      <c r="C18" s="93"/>
      <c r="D18" s="93"/>
      <c r="E18" s="18">
        <v>622.62</v>
      </c>
      <c r="F18" s="18">
        <v>587.92999999999995</v>
      </c>
      <c r="G18" s="19">
        <v>124.63</v>
      </c>
    </row>
    <row r="19" spans="1:12" ht="15.75" x14ac:dyDescent="0.25">
      <c r="A19" s="93" t="s">
        <v>56</v>
      </c>
      <c r="B19" s="93"/>
      <c r="C19" s="93"/>
      <c r="D19" s="93"/>
      <c r="E19" s="18"/>
      <c r="F19" s="18"/>
      <c r="G19" s="19"/>
    </row>
    <row r="20" spans="1:12" ht="15.75" x14ac:dyDescent="0.25">
      <c r="A20" s="93" t="s">
        <v>57</v>
      </c>
      <c r="B20" s="93"/>
      <c r="C20" s="93"/>
      <c r="D20" s="93"/>
      <c r="E20" s="18">
        <v>10460.219999999999</v>
      </c>
      <c r="F20" s="18">
        <v>10010.26</v>
      </c>
      <c r="G20" s="19">
        <v>1989.91</v>
      </c>
    </row>
    <row r="21" spans="1:12" ht="15.75" x14ac:dyDescent="0.25">
      <c r="A21" s="92" t="s">
        <v>14</v>
      </c>
      <c r="B21" s="92"/>
      <c r="C21" s="92"/>
      <c r="D21" s="92"/>
      <c r="E21" s="17">
        <f>SUM(E22)</f>
        <v>0</v>
      </c>
      <c r="F21" s="17">
        <f t="shared" ref="F21:G21" si="2">SUM(F22)</f>
        <v>0</v>
      </c>
      <c r="G21" s="17">
        <f t="shared" si="2"/>
        <v>0</v>
      </c>
    </row>
    <row r="22" spans="1:12" ht="15.75" hidden="1" x14ac:dyDescent="0.25">
      <c r="A22" s="93" t="s">
        <v>15</v>
      </c>
      <c r="B22" s="93"/>
      <c r="C22" s="93"/>
      <c r="D22" s="93"/>
      <c r="E22" s="18"/>
      <c r="F22" s="18"/>
      <c r="G22" s="19"/>
    </row>
    <row r="23" spans="1:12" ht="15.75" x14ac:dyDescent="0.25">
      <c r="A23" s="21"/>
      <c r="B23" s="22"/>
      <c r="C23" s="22"/>
      <c r="D23" s="22"/>
      <c r="E23" s="30"/>
      <c r="F23" s="30"/>
      <c r="G23" s="23"/>
    </row>
    <row r="24" spans="1:12" ht="15.75" x14ac:dyDescent="0.25">
      <c r="A24" s="24" t="s">
        <v>70</v>
      </c>
      <c r="B24" s="24"/>
      <c r="C24" s="24"/>
      <c r="D24" s="24"/>
      <c r="E24" s="25"/>
      <c r="F24" s="14"/>
    </row>
    <row r="25" spans="1:12" ht="15.75" x14ac:dyDescent="0.25">
      <c r="A25" s="63" t="s">
        <v>77</v>
      </c>
      <c r="B25" s="63"/>
      <c r="C25" s="63"/>
      <c r="D25" s="63"/>
      <c r="E25" s="63"/>
      <c r="F25" s="36">
        <f>'Социалистическая 18(2020)'!F59</f>
        <v>-148486.90468245698</v>
      </c>
      <c r="G25" s="20"/>
    </row>
    <row r="26" spans="1:12" x14ac:dyDescent="0.2">
      <c r="A26" s="86" t="s">
        <v>72</v>
      </c>
      <c r="B26" s="87"/>
      <c r="C26" s="87"/>
      <c r="D26" s="87"/>
      <c r="E26" s="88"/>
      <c r="F26" s="82">
        <f>SUM(F28:F32)</f>
        <v>9408.5729838455118</v>
      </c>
    </row>
    <row r="27" spans="1:12" ht="56.45" customHeight="1" x14ac:dyDescent="0.2">
      <c r="A27" s="89"/>
      <c r="B27" s="90"/>
      <c r="C27" s="90"/>
      <c r="D27" s="90"/>
      <c r="E27" s="91"/>
      <c r="F27" s="83"/>
    </row>
    <row r="28" spans="1:12" ht="15.75" hidden="1" x14ac:dyDescent="0.25">
      <c r="A28" s="71" t="s">
        <v>16</v>
      </c>
      <c r="B28" s="66"/>
      <c r="C28" s="66"/>
      <c r="D28" s="66"/>
      <c r="E28" s="67"/>
      <c r="F28" s="26">
        <f>'[4]УК ВР декабрь нар'!W94</f>
        <v>1045.8043304242412</v>
      </c>
      <c r="L28" s="33"/>
    </row>
    <row r="29" spans="1:12" ht="15.75" hidden="1" x14ac:dyDescent="0.25">
      <c r="A29" s="71" t="s">
        <v>31</v>
      </c>
      <c r="B29" s="66"/>
      <c r="C29" s="66"/>
      <c r="D29" s="66"/>
      <c r="E29" s="67"/>
      <c r="F29" s="26">
        <f>'[4]УК ВР декабрь нар'!X94</f>
        <v>251.95685673227831</v>
      </c>
    </row>
    <row r="30" spans="1:12" ht="15.75" hidden="1" x14ac:dyDescent="0.25">
      <c r="A30" s="71" t="s">
        <v>18</v>
      </c>
      <c r="B30" s="66"/>
      <c r="C30" s="66"/>
      <c r="D30" s="66"/>
      <c r="E30" s="67"/>
      <c r="F30" s="26">
        <f>'[4]УК ВР декабрь нар'!Y94+'[4]УК ВР декабрь нар'!DX94</f>
        <v>663.93799999999987</v>
      </c>
    </row>
    <row r="31" spans="1:12" ht="15.75" hidden="1" x14ac:dyDescent="0.25">
      <c r="A31" s="71" t="s">
        <v>19</v>
      </c>
      <c r="B31" s="66"/>
      <c r="C31" s="66"/>
      <c r="D31" s="66"/>
      <c r="E31" s="67"/>
      <c r="F31" s="26">
        <f>'[4]УК ВР декабрь нар'!AV94+'[4]УК ВР декабрь нар'!BM94+'[4]УК ВР декабрь нар'!BN94+'[4]УК ВР декабрь нар'!BO94+'[4]УК ВР декабрь нар'!BP94+'[4]УК ВР декабрь нар'!EG94+'[4]УК ВР декабрь нар'!EH94+'[4]УК ВР декабрь нар'!EI94+'[4]УК ВР декабрь нар'!EJ94</f>
        <v>3508.7999999999993</v>
      </c>
    </row>
    <row r="32" spans="1:12" ht="15.75" hidden="1" x14ac:dyDescent="0.25">
      <c r="A32" s="76" t="s">
        <v>61</v>
      </c>
      <c r="B32" s="84"/>
      <c r="C32" s="84"/>
      <c r="D32" s="84"/>
      <c r="E32" s="85"/>
      <c r="F32" s="26">
        <f>'[4]УК ВР декабрь нар'!AY94</f>
        <v>3938.0737966889919</v>
      </c>
    </row>
    <row r="33" spans="1:12" x14ac:dyDescent="0.2">
      <c r="A33" s="86" t="s">
        <v>73</v>
      </c>
      <c r="B33" s="87"/>
      <c r="C33" s="87"/>
      <c r="D33" s="87"/>
      <c r="E33" s="88"/>
      <c r="F33" s="82">
        <f>SUM(F35:F39)+7106.9</f>
        <v>77574.280465186224</v>
      </c>
    </row>
    <row r="34" spans="1:12" ht="94.9" customHeight="1" x14ac:dyDescent="0.2">
      <c r="A34" s="89"/>
      <c r="B34" s="90"/>
      <c r="C34" s="90"/>
      <c r="D34" s="90"/>
      <c r="E34" s="91"/>
      <c r="F34" s="83"/>
    </row>
    <row r="35" spans="1:12" ht="15.75" hidden="1" x14ac:dyDescent="0.25">
      <c r="A35" s="79" t="s">
        <v>16</v>
      </c>
      <c r="B35" s="79"/>
      <c r="C35" s="79"/>
      <c r="D35" s="79"/>
      <c r="E35" s="79"/>
      <c r="F35" s="26">
        <f>'[4]УК ВР декабрь нар'!CN94+'[4]УК ВР декабрь нар'!DU94</f>
        <v>29406.450768319173</v>
      </c>
      <c r="L35" s="33"/>
    </row>
    <row r="36" spans="1:12" ht="15.75" hidden="1" x14ac:dyDescent="0.25">
      <c r="A36" s="79" t="s">
        <v>31</v>
      </c>
      <c r="B36" s="79"/>
      <c r="C36" s="79"/>
      <c r="D36" s="79"/>
      <c r="E36" s="79"/>
      <c r="F36" s="26">
        <f>'[4]УК ВР декабрь нар'!CO94+'[4]УК ВР декабрь нар'!DV94</f>
        <v>7213.1995943803031</v>
      </c>
    </row>
    <row r="37" spans="1:12" ht="15.75" hidden="1" x14ac:dyDescent="0.25">
      <c r="A37" s="79" t="s">
        <v>18</v>
      </c>
      <c r="B37" s="79"/>
      <c r="C37" s="79"/>
      <c r="D37" s="79"/>
      <c r="E37" s="79"/>
      <c r="F37" s="26">
        <f>'[4]УК ВР декабрь нар'!CP94+'[4]УК ВР декабрь нар'!DL94+'[4]УК ВР декабрь нар'!DP94+'[4]УК ВР декабрь нар'!DT94</f>
        <v>20331.228149999999</v>
      </c>
    </row>
    <row r="38" spans="1:12" ht="15.75" hidden="1" x14ac:dyDescent="0.25">
      <c r="A38" s="79" t="s">
        <v>19</v>
      </c>
      <c r="B38" s="79"/>
      <c r="C38" s="79"/>
      <c r="D38" s="79"/>
      <c r="E38" s="79"/>
      <c r="F38" s="26">
        <f>'[4]УК ВР декабрь нар'!DB94+'[4]УК ВР декабрь нар'!DY94+'[4]УК ВР декабрь нар'!DZ94+'[4]УК ВР декабрь нар'!EA94+'[4]УК ВР декабрь нар'!EB94+'[4]УК ВР декабрь нар'!EC94+'[4]УК ВР декабрь нар'!ED94+'[4]УК ВР декабрь нар'!EE94+'[4]УК ВР декабрь нар'!EF94</f>
        <v>0</v>
      </c>
    </row>
    <row r="39" spans="1:12" ht="51" hidden="1" customHeight="1" x14ac:dyDescent="0.25">
      <c r="A39" s="76" t="s">
        <v>63</v>
      </c>
      <c r="B39" s="77"/>
      <c r="C39" s="77"/>
      <c r="D39" s="77"/>
      <c r="E39" s="78"/>
      <c r="F39" s="26">
        <f>'[4]УК ВР декабрь нар'!DG94+'[4]УК ВР декабрь нар'!EP94</f>
        <v>13516.501952486746</v>
      </c>
    </row>
    <row r="40" spans="1:12" ht="72" customHeight="1" x14ac:dyDescent="0.25">
      <c r="A40" s="65" t="s">
        <v>74</v>
      </c>
      <c r="B40" s="80"/>
      <c r="C40" s="80"/>
      <c r="D40" s="80"/>
      <c r="E40" s="81"/>
      <c r="F40" s="27">
        <f>SUM(F41:F49)</f>
        <v>132949.53640000004</v>
      </c>
    </row>
    <row r="41" spans="1:12" ht="15.75" hidden="1" x14ac:dyDescent="0.25">
      <c r="A41" s="72" t="s">
        <v>20</v>
      </c>
      <c r="B41" s="73"/>
      <c r="C41" s="73"/>
      <c r="D41" s="73"/>
      <c r="E41" s="74"/>
      <c r="F41" s="26">
        <f>'[4]УК ВР декабрь нар'!$EU94+'[4]УК ВР декабрь нар'!FV94+'[4]УК ВР декабрь нар'!EY94</f>
        <v>131389.18000000002</v>
      </c>
      <c r="L41" s="33"/>
    </row>
    <row r="42" spans="1:12" ht="15.75" hidden="1" x14ac:dyDescent="0.25">
      <c r="A42" s="71" t="s">
        <v>31</v>
      </c>
      <c r="B42" s="66"/>
      <c r="C42" s="66"/>
      <c r="D42" s="66"/>
      <c r="E42" s="66"/>
      <c r="F42" s="26"/>
    </row>
    <row r="43" spans="1:12" ht="15.75" hidden="1" x14ac:dyDescent="0.25">
      <c r="A43" s="79" t="s">
        <v>21</v>
      </c>
      <c r="B43" s="79"/>
      <c r="C43" s="79"/>
      <c r="D43" s="79"/>
      <c r="E43" s="71"/>
      <c r="F43" s="26"/>
    </row>
    <row r="44" spans="1:12" ht="15.75" hidden="1" x14ac:dyDescent="0.25">
      <c r="A44" s="71" t="s">
        <v>17</v>
      </c>
      <c r="B44" s="66"/>
      <c r="C44" s="66"/>
      <c r="D44" s="66"/>
      <c r="E44" s="66"/>
      <c r="F44" s="26"/>
    </row>
    <row r="45" spans="1:12" ht="15.75" hidden="1" x14ac:dyDescent="0.25">
      <c r="A45" s="79" t="s">
        <v>22</v>
      </c>
      <c r="B45" s="79"/>
      <c r="C45" s="79"/>
      <c r="D45" s="79"/>
      <c r="E45" s="71"/>
      <c r="F45" s="26"/>
    </row>
    <row r="46" spans="1:12" ht="15.75" hidden="1" x14ac:dyDescent="0.25">
      <c r="A46" s="71" t="s">
        <v>17</v>
      </c>
      <c r="B46" s="66"/>
      <c r="C46" s="66"/>
      <c r="D46" s="66"/>
      <c r="E46" s="66"/>
      <c r="F46" s="26"/>
    </row>
    <row r="47" spans="1:12" ht="15.75" hidden="1" x14ac:dyDescent="0.25">
      <c r="A47" s="79" t="s">
        <v>18</v>
      </c>
      <c r="B47" s="79"/>
      <c r="C47" s="79"/>
      <c r="D47" s="79"/>
      <c r="E47" s="71"/>
      <c r="F47" s="26">
        <f>'[4]УК ВР декабрь нар'!EW94+'[4]УК ВР декабрь нар'!FA94+'[4]УК ВР декабрь нар'!FZ94</f>
        <v>1382.0411999999999</v>
      </c>
    </row>
    <row r="48" spans="1:12" ht="15.75" hidden="1" x14ac:dyDescent="0.25">
      <c r="A48" s="71" t="s">
        <v>19</v>
      </c>
      <c r="B48" s="66"/>
      <c r="C48" s="66"/>
      <c r="D48" s="66"/>
      <c r="E48" s="66"/>
      <c r="F48" s="26">
        <f>'[4]УК ВР декабрь нар'!FL94+'[4]УК ВР декабрь нар'!GG94</f>
        <v>178.3152</v>
      </c>
    </row>
    <row r="49" spans="1:15" ht="15.75" hidden="1" x14ac:dyDescent="0.25">
      <c r="A49" s="76" t="s">
        <v>64</v>
      </c>
      <c r="B49" s="77"/>
      <c r="C49" s="77"/>
      <c r="D49" s="77"/>
      <c r="E49" s="78"/>
      <c r="F49" s="26">
        <f>'[4]УК ВР декабрь нар'!FS94+'[4]УК ВР декабрь нар'!GL94</f>
        <v>0</v>
      </c>
    </row>
    <row r="50" spans="1:15" ht="15.6" hidden="1" customHeight="1" x14ac:dyDescent="0.25">
      <c r="A50" s="65" t="s">
        <v>37</v>
      </c>
      <c r="B50" s="66"/>
      <c r="C50" s="66"/>
      <c r="D50" s="66"/>
      <c r="E50" s="67"/>
      <c r="F50" s="34"/>
    </row>
    <row r="51" spans="1:15" ht="15.75" x14ac:dyDescent="0.25">
      <c r="A51" s="68" t="s">
        <v>75</v>
      </c>
      <c r="B51" s="69"/>
      <c r="C51" s="69"/>
      <c r="D51" s="69"/>
      <c r="E51" s="70"/>
      <c r="F51" s="27">
        <f>F26+F33+F40+F50</f>
        <v>219932.38984903178</v>
      </c>
      <c r="G51" s="20"/>
      <c r="K51" s="20"/>
    </row>
    <row r="52" spans="1:15" ht="15.75" x14ac:dyDescent="0.25">
      <c r="A52" s="32" t="s">
        <v>66</v>
      </c>
      <c r="B52" s="41"/>
      <c r="C52" s="41"/>
      <c r="D52" s="41"/>
      <c r="E52" s="41"/>
      <c r="F52" s="27">
        <f>F53+F54+F55</f>
        <v>26958.62</v>
      </c>
    </row>
    <row r="53" spans="1:15" ht="15.75" x14ac:dyDescent="0.25">
      <c r="A53" s="71" t="s">
        <v>23</v>
      </c>
      <c r="B53" s="66"/>
      <c r="C53" s="66"/>
      <c r="D53" s="66"/>
      <c r="E53" s="66"/>
      <c r="F53" s="26">
        <v>5747.12</v>
      </c>
    </row>
    <row r="54" spans="1:15" ht="15.75" x14ac:dyDescent="0.25">
      <c r="A54" s="71" t="s">
        <v>24</v>
      </c>
      <c r="B54" s="66"/>
      <c r="C54" s="66"/>
      <c r="D54" s="66"/>
      <c r="E54" s="66"/>
      <c r="F54" s="26">
        <v>21211.5</v>
      </c>
    </row>
    <row r="55" spans="1:15" ht="18" hidden="1" customHeight="1" x14ac:dyDescent="0.25">
      <c r="A55" s="72" t="s">
        <v>25</v>
      </c>
      <c r="B55" s="73"/>
      <c r="C55" s="73"/>
      <c r="D55" s="73"/>
      <c r="E55" s="74"/>
      <c r="F55" s="26">
        <v>0</v>
      </c>
    </row>
    <row r="56" spans="1:15" ht="15.75" x14ac:dyDescent="0.25">
      <c r="A56" s="75" t="s">
        <v>67</v>
      </c>
      <c r="B56" s="75"/>
      <c r="C56" s="75"/>
      <c r="D56" s="75"/>
      <c r="E56" s="75"/>
      <c r="F56" s="27">
        <f>F51+F52</f>
        <v>246891.00984903178</v>
      </c>
      <c r="N56" s="20"/>
      <c r="O56" s="20"/>
    </row>
    <row r="57" spans="1:15" ht="15.75" x14ac:dyDescent="0.25">
      <c r="A57" s="63" t="s">
        <v>26</v>
      </c>
      <c r="B57" s="63"/>
      <c r="C57" s="63"/>
      <c r="D57" s="63"/>
      <c r="E57" s="63"/>
      <c r="F57" s="28">
        <f>E17</f>
        <v>216506.64</v>
      </c>
    </row>
    <row r="58" spans="1:15" ht="15.75" x14ac:dyDescent="0.25">
      <c r="A58" s="63" t="s">
        <v>27</v>
      </c>
      <c r="B58" s="63"/>
      <c r="C58" s="63"/>
      <c r="D58" s="63"/>
      <c r="E58" s="63"/>
      <c r="F58" s="27">
        <f>F17</f>
        <v>208572.23</v>
      </c>
      <c r="H58" s="29"/>
    </row>
    <row r="59" spans="1:15" ht="15.75" x14ac:dyDescent="0.25">
      <c r="A59" s="64" t="s">
        <v>28</v>
      </c>
      <c r="B59" s="64"/>
      <c r="C59" s="64"/>
      <c r="D59" s="64"/>
      <c r="E59" s="64"/>
      <c r="F59" s="27">
        <f>F25+F57-F56</f>
        <v>-178871.27453148874</v>
      </c>
      <c r="H59" s="29"/>
      <c r="K59" s="20"/>
    </row>
    <row r="61" spans="1:15" x14ac:dyDescent="0.2">
      <c r="A61" s="1" t="s">
        <v>29</v>
      </c>
      <c r="F61" s="29"/>
    </row>
  </sheetData>
  <mergeCells count="54">
    <mergeCell ref="A8:D8"/>
    <mergeCell ref="A1:G1"/>
    <mergeCell ref="A2:G2"/>
    <mergeCell ref="A3:D3"/>
    <mergeCell ref="A4:D4"/>
    <mergeCell ref="A5:D5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</mergeCells>
  <pageMargins left="0.62992125984251968" right="0.70866141732283472" top="0.27559055118110237" bottom="0.35433070866141736" header="0.31496062992125984" footer="0.19685039370078741"/>
  <pageSetup paperSize="9" scale="72" orientation="portrait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9"/>
  <sheetViews>
    <sheetView topLeftCell="A2" zoomScale="90" zoomScaleNormal="90" workbookViewId="0">
      <selection activeCell="A17" sqref="A17:D17"/>
    </sheetView>
  </sheetViews>
  <sheetFormatPr defaultColWidth="8.7109375" defaultRowHeight="12.75" x14ac:dyDescent="0.2"/>
  <cols>
    <col min="1" max="3" width="8.7109375" style="1"/>
    <col min="4" max="4" width="27.5703125" style="1" customWidth="1"/>
    <col min="5" max="5" width="12.140625" style="20" customWidth="1"/>
    <col min="6" max="6" width="14.140625" style="20" customWidth="1"/>
    <col min="7" max="7" width="15.28515625" style="20" customWidth="1"/>
    <col min="8" max="8" width="8.7109375" style="20"/>
    <col min="9" max="9" width="8.7109375" style="1"/>
    <col min="10" max="10" width="15.42578125" style="1" customWidth="1"/>
    <col min="11" max="11" width="12.28515625" style="1" customWidth="1"/>
    <col min="12" max="16384" width="8.7109375" style="1"/>
  </cols>
  <sheetData>
    <row r="1" spans="1:9" ht="15.75" x14ac:dyDescent="0.2">
      <c r="A1" s="121" t="s">
        <v>78</v>
      </c>
      <c r="B1" s="121"/>
      <c r="C1" s="121"/>
      <c r="D1" s="121"/>
      <c r="E1" s="121"/>
      <c r="F1" s="121"/>
      <c r="G1" s="97"/>
      <c r="I1" s="43"/>
    </row>
    <row r="2" spans="1:9" ht="22.5" customHeight="1" x14ac:dyDescent="0.2">
      <c r="A2" s="121" t="str">
        <f>'Социалистическая 18(2021)'!A2:G2</f>
        <v>перед собственниками дома по адресу: ул. Социалистическая 18</v>
      </c>
      <c r="B2" s="97"/>
      <c r="C2" s="97"/>
      <c r="D2" s="97"/>
      <c r="E2" s="97"/>
      <c r="F2" s="97"/>
      <c r="G2" s="97"/>
      <c r="I2" s="43"/>
    </row>
    <row r="3" spans="1:9" hidden="1" x14ac:dyDescent="0.2">
      <c r="A3" s="122" t="s">
        <v>0</v>
      </c>
      <c r="B3" s="123"/>
      <c r="C3" s="123"/>
      <c r="D3" s="123"/>
      <c r="E3" s="44">
        <f>E4+E5</f>
        <v>18358.3</v>
      </c>
      <c r="F3" s="44" t="s">
        <v>1</v>
      </c>
      <c r="G3" s="44"/>
      <c r="I3" s="43"/>
    </row>
    <row r="4" spans="1:9" hidden="1" x14ac:dyDescent="0.2">
      <c r="A4" s="122" t="s">
        <v>2</v>
      </c>
      <c r="B4" s="123"/>
      <c r="C4" s="123"/>
      <c r="D4" s="123"/>
      <c r="E4" s="44">
        <f>'[5]2018'!E4</f>
        <v>17955.8</v>
      </c>
      <c r="F4" s="44" t="s">
        <v>1</v>
      </c>
      <c r="G4" s="44"/>
      <c r="I4" s="43"/>
    </row>
    <row r="5" spans="1:9" hidden="1" x14ac:dyDescent="0.2">
      <c r="A5" s="122" t="s">
        <v>3</v>
      </c>
      <c r="B5" s="123"/>
      <c r="C5" s="123"/>
      <c r="D5" s="123"/>
      <c r="E5" s="44">
        <f>'[5]2018'!E5</f>
        <v>402.5</v>
      </c>
      <c r="F5" s="44" t="s">
        <v>4</v>
      </c>
      <c r="G5" s="44"/>
      <c r="I5" s="43"/>
    </row>
    <row r="6" spans="1:9" ht="18.75" x14ac:dyDescent="0.2">
      <c r="A6" s="45"/>
      <c r="B6" s="46"/>
      <c r="C6" s="46"/>
      <c r="D6" s="46"/>
      <c r="E6" s="47" t="s">
        <v>50</v>
      </c>
      <c r="F6" s="44"/>
      <c r="G6" s="44"/>
      <c r="I6" s="43"/>
    </row>
    <row r="7" spans="1:9" ht="10.9" customHeight="1" x14ac:dyDescent="0.25">
      <c r="A7" s="9"/>
      <c r="B7" s="48"/>
      <c r="C7" s="11"/>
      <c r="D7" s="12"/>
      <c r="E7" s="49"/>
      <c r="F7" s="50"/>
      <c r="G7" s="51"/>
      <c r="H7" s="51"/>
      <c r="I7" s="43"/>
    </row>
    <row r="8" spans="1:9" ht="8.4499999999999993" customHeight="1" x14ac:dyDescent="0.25">
      <c r="A8" s="9"/>
      <c r="B8" s="10"/>
      <c r="C8" s="11"/>
      <c r="D8" s="12"/>
      <c r="E8" s="52"/>
      <c r="F8" s="50"/>
      <c r="G8" s="51"/>
    </row>
    <row r="9" spans="1:9" ht="38.25" x14ac:dyDescent="0.2">
      <c r="A9" s="118" t="s">
        <v>5</v>
      </c>
      <c r="B9" s="119"/>
      <c r="C9" s="119"/>
      <c r="D9" s="120"/>
      <c r="E9" s="53" t="s">
        <v>6</v>
      </c>
      <c r="F9" s="53" t="s">
        <v>7</v>
      </c>
      <c r="G9" s="54" t="s">
        <v>79</v>
      </c>
    </row>
    <row r="10" spans="1:9" ht="15.75" x14ac:dyDescent="0.25">
      <c r="A10" s="128" t="s">
        <v>8</v>
      </c>
      <c r="B10" s="129"/>
      <c r="C10" s="129"/>
      <c r="D10" s="130"/>
      <c r="E10" s="55">
        <f>SUM(E11:E16)</f>
        <v>-16929.650000000001</v>
      </c>
      <c r="F10" s="55">
        <f>SUM(F11:F16)</f>
        <v>-5775.59</v>
      </c>
      <c r="G10" s="55">
        <f>SUM(G11:G16)</f>
        <v>11376.57</v>
      </c>
    </row>
    <row r="11" spans="1:9" ht="15.75" x14ac:dyDescent="0.25">
      <c r="A11" s="131" t="s">
        <v>9</v>
      </c>
      <c r="B11" s="132"/>
      <c r="C11" s="132"/>
      <c r="D11" s="133"/>
      <c r="E11" s="19">
        <v>0</v>
      </c>
      <c r="F11" s="19">
        <v>111.7</v>
      </c>
      <c r="G11" s="19">
        <v>12368.41</v>
      </c>
    </row>
    <row r="12" spans="1:9" ht="15.75" x14ac:dyDescent="0.25">
      <c r="A12" s="131" t="s">
        <v>10</v>
      </c>
      <c r="B12" s="132"/>
      <c r="C12" s="132"/>
      <c r="D12" s="133"/>
      <c r="E12" s="19"/>
      <c r="F12" s="19"/>
      <c r="G12" s="19"/>
    </row>
    <row r="13" spans="1:9" ht="15.75" x14ac:dyDescent="0.25">
      <c r="A13" s="131" t="s">
        <v>11</v>
      </c>
      <c r="B13" s="132"/>
      <c r="C13" s="132"/>
      <c r="D13" s="133"/>
      <c r="E13" s="19">
        <v>-1729.06</v>
      </c>
      <c r="F13" s="19">
        <v>-180.48</v>
      </c>
      <c r="G13" s="19">
        <v>51.05</v>
      </c>
    </row>
    <row r="14" spans="1:9" ht="15.75" x14ac:dyDescent="0.25">
      <c r="A14" s="131" t="s">
        <v>12</v>
      </c>
      <c r="B14" s="132"/>
      <c r="C14" s="132"/>
      <c r="D14" s="133"/>
      <c r="E14" s="19">
        <v>-2868.39</v>
      </c>
      <c r="F14" s="19">
        <v>-270.27999999999997</v>
      </c>
      <c r="G14" s="19">
        <v>107.05</v>
      </c>
    </row>
    <row r="15" spans="1:9" ht="15.75" x14ac:dyDescent="0.25">
      <c r="A15" s="124" t="s">
        <v>13</v>
      </c>
      <c r="B15" s="124"/>
      <c r="C15" s="124"/>
      <c r="D15" s="124"/>
      <c r="E15" s="19">
        <v>-12332.2</v>
      </c>
      <c r="F15" s="19">
        <v>-5436.53</v>
      </c>
      <c r="G15" s="19">
        <v>-2270.39</v>
      </c>
    </row>
    <row r="16" spans="1:9" ht="15.75" x14ac:dyDescent="0.25">
      <c r="A16" s="131" t="s">
        <v>80</v>
      </c>
      <c r="B16" s="132"/>
      <c r="C16" s="132"/>
      <c r="D16" s="133"/>
      <c r="E16" s="19">
        <v>0</v>
      </c>
      <c r="F16" s="19">
        <v>0</v>
      </c>
      <c r="G16" s="19">
        <v>1120.45</v>
      </c>
    </row>
    <row r="17" spans="1:10" ht="63.75" customHeight="1" x14ac:dyDescent="0.25">
      <c r="A17" s="134" t="s">
        <v>81</v>
      </c>
      <c r="B17" s="135"/>
      <c r="C17" s="135"/>
      <c r="D17" s="136"/>
      <c r="E17" s="19">
        <v>260575.7</v>
      </c>
      <c r="F17" s="19">
        <v>240213.64</v>
      </c>
      <c r="G17" s="19">
        <v>60239.72</v>
      </c>
    </row>
    <row r="18" spans="1:10" ht="15.75" hidden="1" x14ac:dyDescent="0.25">
      <c r="A18" s="124" t="s">
        <v>82</v>
      </c>
      <c r="B18" s="124"/>
      <c r="C18" s="124"/>
      <c r="D18" s="124"/>
      <c r="E18" s="19"/>
      <c r="F18" s="19"/>
      <c r="G18" s="19"/>
      <c r="J18" s="20"/>
    </row>
    <row r="19" spans="1:10" ht="15.75" hidden="1" x14ac:dyDescent="0.25">
      <c r="A19" s="124" t="s">
        <v>83</v>
      </c>
      <c r="B19" s="124"/>
      <c r="C19" s="124"/>
      <c r="D19" s="124"/>
      <c r="E19" s="19"/>
      <c r="F19" s="19"/>
      <c r="G19" s="19"/>
    </row>
    <row r="20" spans="1:10" ht="15.75" hidden="1" x14ac:dyDescent="0.25">
      <c r="A20" s="124" t="s">
        <v>84</v>
      </c>
      <c r="B20" s="124"/>
      <c r="C20" s="124"/>
      <c r="D20" s="124"/>
      <c r="E20" s="19"/>
      <c r="F20" s="19"/>
      <c r="G20" s="19"/>
    </row>
    <row r="21" spans="1:10" ht="32.25" customHeight="1" x14ac:dyDescent="0.25">
      <c r="A21" s="125" t="s">
        <v>85</v>
      </c>
      <c r="B21" s="126"/>
      <c r="C21" s="126"/>
      <c r="D21" s="127"/>
      <c r="E21" s="56">
        <f>E22+E23+E24+E25</f>
        <v>11833.550000000001</v>
      </c>
      <c r="F21" s="56">
        <f>F22+F23+F24+F25</f>
        <v>10897.34</v>
      </c>
      <c r="G21" s="56">
        <f>G22+G23+G24+G25</f>
        <v>3050.75</v>
      </c>
    </row>
    <row r="22" spans="1:10" ht="15.75" x14ac:dyDescent="0.25">
      <c r="A22" s="131" t="s">
        <v>55</v>
      </c>
      <c r="B22" s="132"/>
      <c r="C22" s="132"/>
      <c r="D22" s="133"/>
      <c r="E22" s="19">
        <v>640.55999999999995</v>
      </c>
      <c r="F22" s="19">
        <v>604.83000000000004</v>
      </c>
      <c r="G22" s="19">
        <v>160.36000000000001</v>
      </c>
    </row>
    <row r="23" spans="1:10" ht="15.75" x14ac:dyDescent="0.25">
      <c r="A23" s="131" t="s">
        <v>56</v>
      </c>
      <c r="B23" s="132"/>
      <c r="C23" s="132"/>
      <c r="D23" s="133"/>
      <c r="E23" s="19"/>
      <c r="F23" s="19"/>
      <c r="G23" s="19"/>
    </row>
    <row r="24" spans="1:10" ht="15.75" x14ac:dyDescent="0.25">
      <c r="A24" s="131" t="s">
        <v>57</v>
      </c>
      <c r="B24" s="132"/>
      <c r="C24" s="132"/>
      <c r="D24" s="133"/>
      <c r="E24" s="19">
        <v>11047.79</v>
      </c>
      <c r="F24" s="19">
        <v>10292.51</v>
      </c>
      <c r="G24" s="19">
        <v>2745.19</v>
      </c>
    </row>
    <row r="25" spans="1:10" ht="15.75" x14ac:dyDescent="0.25">
      <c r="A25" s="131" t="s">
        <v>86</v>
      </c>
      <c r="B25" s="132"/>
      <c r="C25" s="132"/>
      <c r="D25" s="133"/>
      <c r="E25" s="19">
        <v>145.19999999999999</v>
      </c>
      <c r="F25" s="19">
        <v>0</v>
      </c>
      <c r="G25" s="19">
        <v>145.19999999999999</v>
      </c>
    </row>
    <row r="26" spans="1:10" ht="15.75" hidden="1" x14ac:dyDescent="0.25">
      <c r="A26" s="137" t="s">
        <v>14</v>
      </c>
      <c r="B26" s="137"/>
      <c r="C26" s="137"/>
      <c r="D26" s="137"/>
      <c r="E26" s="55">
        <f>E27</f>
        <v>0</v>
      </c>
      <c r="F26" s="55">
        <f t="shared" ref="F26:G26" si="0">F27</f>
        <v>0</v>
      </c>
      <c r="G26" s="55">
        <f t="shared" si="0"/>
        <v>0</v>
      </c>
    </row>
    <row r="27" spans="1:10" ht="15.75" hidden="1" x14ac:dyDescent="0.25">
      <c r="A27" s="124" t="s">
        <v>15</v>
      </c>
      <c r="B27" s="124"/>
      <c r="C27" s="124"/>
      <c r="D27" s="124"/>
      <c r="E27" s="19"/>
      <c r="F27" s="19"/>
      <c r="G27" s="19"/>
      <c r="J27" s="20"/>
    </row>
    <row r="28" spans="1:10" ht="8.4499999999999993" customHeight="1" x14ac:dyDescent="0.25">
      <c r="A28" s="57"/>
      <c r="B28" s="57"/>
      <c r="C28" s="57"/>
      <c r="D28" s="57"/>
      <c r="E28" s="23"/>
      <c r="F28" s="23"/>
    </row>
    <row r="29" spans="1:10" ht="15.75" x14ac:dyDescent="0.25">
      <c r="A29" s="24" t="s">
        <v>70</v>
      </c>
      <c r="B29" s="24"/>
      <c r="C29" s="24"/>
      <c r="D29" s="24"/>
      <c r="E29" s="25"/>
      <c r="F29" s="14"/>
    </row>
    <row r="30" spans="1:10" ht="15.75" x14ac:dyDescent="0.25">
      <c r="A30" s="63" t="s">
        <v>87</v>
      </c>
      <c r="B30" s="63"/>
      <c r="C30" s="63"/>
      <c r="D30" s="63"/>
      <c r="E30" s="63"/>
      <c r="F30" s="36">
        <f>'Социалистическая 18(2021)'!F59</f>
        <v>-178871.27453148874</v>
      </c>
      <c r="G30" s="58"/>
    </row>
    <row r="31" spans="1:10" x14ac:dyDescent="0.2">
      <c r="A31" s="86" t="s">
        <v>72</v>
      </c>
      <c r="B31" s="87"/>
      <c r="C31" s="87"/>
      <c r="D31" s="87"/>
      <c r="E31" s="88"/>
      <c r="F31" s="82">
        <f>SUM(F33:F37)</f>
        <v>3933.257249009926</v>
      </c>
      <c r="G31" s="1"/>
      <c r="H31" s="1"/>
    </row>
    <row r="32" spans="1:10" ht="67.150000000000006" customHeight="1" x14ac:dyDescent="0.2">
      <c r="A32" s="89"/>
      <c r="B32" s="90"/>
      <c r="C32" s="90"/>
      <c r="D32" s="90"/>
      <c r="E32" s="91"/>
      <c r="F32" s="83"/>
      <c r="G32" s="1"/>
      <c r="H32" s="1"/>
    </row>
    <row r="33" spans="1:12" ht="15.75" hidden="1" x14ac:dyDescent="0.25">
      <c r="A33" s="71" t="s">
        <v>16</v>
      </c>
      <c r="B33" s="66"/>
      <c r="C33" s="66"/>
      <c r="D33" s="66"/>
      <c r="E33" s="67"/>
      <c r="F33" s="26">
        <f>'[6]УК ВР декабрь нар'!W94+'[6]УК ВР декабрь нар'!EX94</f>
        <v>463.15287284752742</v>
      </c>
      <c r="G33" s="1"/>
      <c r="H33" s="1"/>
      <c r="L33" s="33"/>
    </row>
    <row r="34" spans="1:12" ht="15.75" hidden="1" x14ac:dyDescent="0.25">
      <c r="A34" s="71" t="s">
        <v>31</v>
      </c>
      <c r="B34" s="66"/>
      <c r="C34" s="66"/>
      <c r="D34" s="66"/>
      <c r="E34" s="67"/>
      <c r="F34" s="26">
        <f>'[6]УК ВР декабрь нар'!X94+'[6]УК ВР декабрь нар'!EY94</f>
        <v>114.10114352783489</v>
      </c>
      <c r="G34" s="1"/>
      <c r="H34" s="1"/>
    </row>
    <row r="35" spans="1:12" ht="15.75" hidden="1" x14ac:dyDescent="0.25">
      <c r="A35" s="71" t="s">
        <v>18</v>
      </c>
      <c r="B35" s="66"/>
      <c r="C35" s="66"/>
      <c r="D35" s="66"/>
      <c r="E35" s="67"/>
      <c r="F35" s="26">
        <f>'[6]УК ВР декабрь нар'!Y94+'[6]УК ВР декабрь нар'!EZ94+'[6]УК ВР декабрь нар'!FB94+'[6]УК ВР декабрь нар'!AW94</f>
        <v>669.48969999999997</v>
      </c>
      <c r="G35" s="1"/>
      <c r="H35" s="1"/>
    </row>
    <row r="36" spans="1:12" ht="15.75" hidden="1" x14ac:dyDescent="0.25">
      <c r="A36" s="71" t="s">
        <v>19</v>
      </c>
      <c r="B36" s="66"/>
      <c r="C36" s="66"/>
      <c r="D36" s="66"/>
      <c r="E36" s="67"/>
      <c r="F36" s="26">
        <f>'[6]УК ВР декабрь нар'!AV94+'[6]УК ВР декабрь нар'!FQ94</f>
        <v>2211.000000001362</v>
      </c>
      <c r="G36" s="1"/>
      <c r="H36" s="1"/>
    </row>
    <row r="37" spans="1:12" ht="15.75" hidden="1" x14ac:dyDescent="0.25">
      <c r="A37" s="76" t="s">
        <v>61</v>
      </c>
      <c r="B37" s="84"/>
      <c r="C37" s="84"/>
      <c r="D37" s="84"/>
      <c r="E37" s="85"/>
      <c r="F37" s="26">
        <f>'[6]УК ВР декабрь нар'!AY94+'[6]УК ВР декабрь нар'!FR94</f>
        <v>475.51353263320169</v>
      </c>
      <c r="G37" s="1"/>
      <c r="H37" s="1"/>
    </row>
    <row r="38" spans="1:12" x14ac:dyDescent="0.2">
      <c r="A38" s="86" t="s">
        <v>73</v>
      </c>
      <c r="B38" s="87"/>
      <c r="C38" s="87"/>
      <c r="D38" s="87"/>
      <c r="E38" s="88"/>
      <c r="F38" s="82">
        <f>SUM(F40:F44)+7249.7</f>
        <v>34634.358781962183</v>
      </c>
      <c r="G38" s="1"/>
      <c r="H38" s="1"/>
    </row>
    <row r="39" spans="1:12" ht="94.9" customHeight="1" x14ac:dyDescent="0.2">
      <c r="A39" s="89"/>
      <c r="B39" s="90"/>
      <c r="C39" s="90"/>
      <c r="D39" s="90"/>
      <c r="E39" s="91"/>
      <c r="F39" s="83"/>
      <c r="G39" s="1"/>
      <c r="H39" s="1"/>
    </row>
    <row r="40" spans="1:12" ht="15.75" hidden="1" x14ac:dyDescent="0.25">
      <c r="A40" s="79" t="s">
        <v>16</v>
      </c>
      <c r="B40" s="79"/>
      <c r="C40" s="79"/>
      <c r="D40" s="79"/>
      <c r="E40" s="79"/>
      <c r="F40" s="26">
        <f>'[6]УК ВР декабрь нар'!CQ94+'[6]УК ВР декабрь нар'!DX94</f>
        <v>12518.681659536469</v>
      </c>
      <c r="G40" s="1"/>
      <c r="H40" s="1"/>
      <c r="L40" s="33"/>
    </row>
    <row r="41" spans="1:12" ht="15.75" hidden="1" x14ac:dyDescent="0.25">
      <c r="A41" s="79" t="s">
        <v>31</v>
      </c>
      <c r="B41" s="79"/>
      <c r="C41" s="79"/>
      <c r="D41" s="79"/>
      <c r="E41" s="79"/>
      <c r="F41" s="26">
        <f>'[6]УК ВР декабрь нар'!CR94+'[6]УК ВР декабрь нар'!DY94</f>
        <v>2966.0583882736464</v>
      </c>
      <c r="G41" s="1"/>
      <c r="H41" s="1"/>
    </row>
    <row r="42" spans="1:12" ht="15.75" hidden="1" x14ac:dyDescent="0.25">
      <c r="A42" s="79" t="s">
        <v>18</v>
      </c>
      <c r="B42" s="79"/>
      <c r="C42" s="79"/>
      <c r="D42" s="79"/>
      <c r="E42" s="79"/>
      <c r="F42" s="26">
        <f>'[6]УК ВР декабрь нар'!DZ94+'[6]УК ВР декабрь нар'!CS94</f>
        <v>3721.8348820768761</v>
      </c>
      <c r="G42" s="1"/>
      <c r="H42" s="1"/>
    </row>
    <row r="43" spans="1:12" ht="15.75" hidden="1" x14ac:dyDescent="0.25">
      <c r="A43" s="79" t="s">
        <v>19</v>
      </c>
      <c r="B43" s="79"/>
      <c r="C43" s="79"/>
      <c r="D43" s="79"/>
      <c r="E43" s="79"/>
      <c r="F43" s="26">
        <f>'[6]УК ВР декабрь нар'!DE94+'[6]УК ВР декабрь нар'!ET94</f>
        <v>200.99999999999997</v>
      </c>
      <c r="G43" s="1"/>
      <c r="H43" s="1"/>
    </row>
    <row r="44" spans="1:12" ht="51" hidden="1" customHeight="1" x14ac:dyDescent="0.25">
      <c r="A44" s="76" t="s">
        <v>63</v>
      </c>
      <c r="B44" s="77"/>
      <c r="C44" s="77"/>
      <c r="D44" s="77"/>
      <c r="E44" s="78"/>
      <c r="F44" s="26">
        <f>'[6]УК ВР декабрь нар'!DI94+'[6]УК ВР декабрь нар'!EU94</f>
        <v>7977.0838520751913</v>
      </c>
      <c r="G44" s="1"/>
      <c r="H44" s="1"/>
    </row>
    <row r="45" spans="1:12" ht="63.6" customHeight="1" x14ac:dyDescent="0.25">
      <c r="A45" s="65" t="s">
        <v>74</v>
      </c>
      <c r="B45" s="80"/>
      <c r="C45" s="80"/>
      <c r="D45" s="80"/>
      <c r="E45" s="81"/>
      <c r="F45" s="27">
        <f>SUM(F46:F54)</f>
        <v>131654.01759999999</v>
      </c>
      <c r="G45" s="1"/>
      <c r="H45" s="1"/>
    </row>
    <row r="46" spans="1:12" ht="15.75" hidden="1" x14ac:dyDescent="0.25">
      <c r="A46" s="72" t="s">
        <v>20</v>
      </c>
      <c r="B46" s="73"/>
      <c r="C46" s="73"/>
      <c r="D46" s="73"/>
      <c r="E46" s="74"/>
      <c r="F46" s="26">
        <f>'[6]УК ВР декабрь нар'!GH94</f>
        <v>131389.18</v>
      </c>
      <c r="G46" s="1"/>
      <c r="H46" s="1"/>
      <c r="L46" s="33"/>
    </row>
    <row r="47" spans="1:12" ht="15.75" hidden="1" x14ac:dyDescent="0.25">
      <c r="A47" s="71" t="s">
        <v>31</v>
      </c>
      <c r="B47" s="66"/>
      <c r="C47" s="66"/>
      <c r="D47" s="66"/>
      <c r="E47" s="66"/>
      <c r="F47" s="26"/>
      <c r="G47" s="1"/>
      <c r="H47" s="1"/>
    </row>
    <row r="48" spans="1:12" ht="15.75" hidden="1" x14ac:dyDescent="0.25">
      <c r="A48" s="79" t="s">
        <v>21</v>
      </c>
      <c r="B48" s="79"/>
      <c r="C48" s="79"/>
      <c r="D48" s="79"/>
      <c r="E48" s="71"/>
      <c r="F48" s="26"/>
      <c r="G48" s="1"/>
      <c r="H48" s="1"/>
    </row>
    <row r="49" spans="1:15" ht="15.75" hidden="1" x14ac:dyDescent="0.25">
      <c r="A49" s="71" t="s">
        <v>17</v>
      </c>
      <c r="B49" s="66"/>
      <c r="C49" s="66"/>
      <c r="D49" s="66"/>
      <c r="E49" s="66"/>
      <c r="F49" s="26"/>
      <c r="G49" s="1"/>
      <c r="H49" s="1"/>
    </row>
    <row r="50" spans="1:15" ht="15.75" hidden="1" x14ac:dyDescent="0.25">
      <c r="A50" s="79" t="s">
        <v>22</v>
      </c>
      <c r="B50" s="79"/>
      <c r="C50" s="79"/>
      <c r="D50" s="79"/>
      <c r="E50" s="71"/>
      <c r="F50" s="26"/>
      <c r="G50" s="1"/>
      <c r="H50" s="1"/>
    </row>
    <row r="51" spans="1:15" ht="15.75" hidden="1" x14ac:dyDescent="0.25">
      <c r="A51" s="71" t="s">
        <v>17</v>
      </c>
      <c r="B51" s="66"/>
      <c r="C51" s="66"/>
      <c r="D51" s="66"/>
      <c r="E51" s="66"/>
      <c r="F51" s="26"/>
      <c r="G51" s="1"/>
      <c r="H51" s="1"/>
    </row>
    <row r="52" spans="1:15" ht="15.75" hidden="1" x14ac:dyDescent="0.25">
      <c r="A52" s="79" t="s">
        <v>18</v>
      </c>
      <c r="B52" s="79"/>
      <c r="C52" s="79"/>
      <c r="D52" s="79"/>
      <c r="E52" s="71"/>
      <c r="F52" s="26"/>
      <c r="G52" s="1"/>
      <c r="H52" s="1"/>
    </row>
    <row r="53" spans="1:15" ht="15.75" hidden="1" x14ac:dyDescent="0.25">
      <c r="A53" s="71" t="s">
        <v>19</v>
      </c>
      <c r="B53" s="66"/>
      <c r="C53" s="66"/>
      <c r="D53" s="66"/>
      <c r="E53" s="66"/>
      <c r="F53" s="26">
        <f>'[6]УК ВР декабрь нар'!GK94+'[6]УК ВР декабрь нар'!GL94+'[6]УК ВР декабрь нар'!GN94+'[6]УК ВР декабрь нар'!GO94+'[6]УК ВР декабрь нар'!GP94+'[6]УК ВР декабрь нар'!GQ94+'[6]УК ВР декабрь нар'!GR94+'[6]УК ВР декабрь нар'!GS94+'[6]УК ВР декабрь нар'!GT94+'[6]УК ВР декабрь нар'!GU94+'[6]УК ВР декабрь нар'!GV94</f>
        <v>264.83760000000001</v>
      </c>
      <c r="G53" s="1"/>
      <c r="H53" s="1"/>
    </row>
    <row r="54" spans="1:15" ht="15.75" hidden="1" x14ac:dyDescent="0.25">
      <c r="A54" s="76" t="s">
        <v>64</v>
      </c>
      <c r="B54" s="77"/>
      <c r="C54" s="77"/>
      <c r="D54" s="77"/>
      <c r="E54" s="78"/>
      <c r="F54" s="26"/>
      <c r="G54" s="1"/>
      <c r="H54" s="1"/>
    </row>
    <row r="55" spans="1:15" ht="15.6" hidden="1" customHeight="1" x14ac:dyDescent="0.25">
      <c r="A55" s="65" t="s">
        <v>37</v>
      </c>
      <c r="B55" s="66"/>
      <c r="C55" s="66"/>
      <c r="D55" s="66"/>
      <c r="E55" s="67"/>
      <c r="F55" s="34"/>
      <c r="G55" s="1"/>
      <c r="H55" s="1"/>
    </row>
    <row r="56" spans="1:15" ht="15.75" x14ac:dyDescent="0.25">
      <c r="A56" s="68" t="s">
        <v>75</v>
      </c>
      <c r="B56" s="69"/>
      <c r="C56" s="69"/>
      <c r="D56" s="69"/>
      <c r="E56" s="70"/>
      <c r="F56" s="27">
        <f>F31+F38+F45+F55</f>
        <v>170221.63363097209</v>
      </c>
      <c r="H56" s="1"/>
      <c r="K56" s="20"/>
    </row>
    <row r="57" spans="1:15" ht="15.75" x14ac:dyDescent="0.25">
      <c r="A57" s="32" t="s">
        <v>66</v>
      </c>
      <c r="B57" s="42"/>
      <c r="C57" s="42"/>
      <c r="D57" s="42"/>
      <c r="E57" s="42"/>
      <c r="F57" s="27">
        <f>F58+F59+F60</f>
        <v>27981.870000000003</v>
      </c>
      <c r="G57" s="1"/>
      <c r="H57" s="1"/>
    </row>
    <row r="58" spans="1:15" ht="15.75" x14ac:dyDescent="0.25">
      <c r="A58" s="71" t="s">
        <v>23</v>
      </c>
      <c r="B58" s="66"/>
      <c r="C58" s="66"/>
      <c r="D58" s="66"/>
      <c r="E58" s="66"/>
      <c r="F58" s="26">
        <v>6821.42</v>
      </c>
      <c r="G58" s="1"/>
      <c r="H58" s="1"/>
    </row>
    <row r="59" spans="1:15" ht="15.75" x14ac:dyDescent="0.25">
      <c r="A59" s="71" t="s">
        <v>24</v>
      </c>
      <c r="B59" s="66"/>
      <c r="C59" s="66"/>
      <c r="D59" s="66"/>
      <c r="E59" s="66"/>
      <c r="F59" s="26">
        <v>21160.45</v>
      </c>
      <c r="G59" s="1"/>
      <c r="H59" s="1"/>
    </row>
    <row r="60" spans="1:15" ht="18" hidden="1" customHeight="1" x14ac:dyDescent="0.25">
      <c r="A60" s="72" t="s">
        <v>25</v>
      </c>
      <c r="B60" s="73"/>
      <c r="C60" s="73"/>
      <c r="D60" s="73"/>
      <c r="E60" s="74"/>
      <c r="F60" s="26">
        <v>0</v>
      </c>
      <c r="G60" s="1"/>
      <c r="H60" s="1"/>
    </row>
    <row r="61" spans="1:15" ht="15.75" x14ac:dyDescent="0.25">
      <c r="A61" s="75" t="s">
        <v>67</v>
      </c>
      <c r="B61" s="75"/>
      <c r="C61" s="75"/>
      <c r="D61" s="75"/>
      <c r="E61" s="75"/>
      <c r="F61" s="27">
        <f>F56+F57</f>
        <v>198203.50363097209</v>
      </c>
      <c r="G61" s="1"/>
      <c r="H61" s="1"/>
      <c r="N61" s="20"/>
      <c r="O61" s="20"/>
    </row>
    <row r="62" spans="1:15" ht="15.75" x14ac:dyDescent="0.25">
      <c r="A62" s="63" t="s">
        <v>26</v>
      </c>
      <c r="B62" s="63"/>
      <c r="C62" s="63"/>
      <c r="D62" s="63"/>
      <c r="E62" s="63"/>
      <c r="F62" s="28">
        <f>E17</f>
        <v>260575.7</v>
      </c>
      <c r="G62" s="1"/>
      <c r="H62" s="1"/>
    </row>
    <row r="63" spans="1:15" ht="15.75" x14ac:dyDescent="0.25">
      <c r="A63" s="63" t="s">
        <v>27</v>
      </c>
      <c r="B63" s="63"/>
      <c r="C63" s="63"/>
      <c r="D63" s="63"/>
      <c r="E63" s="63"/>
      <c r="F63" s="27">
        <f>F17</f>
        <v>240213.64</v>
      </c>
      <c r="G63" s="1"/>
      <c r="H63" s="29"/>
    </row>
    <row r="64" spans="1:15" ht="15.75" x14ac:dyDescent="0.25">
      <c r="A64" s="64" t="s">
        <v>88</v>
      </c>
      <c r="B64" s="64"/>
      <c r="C64" s="64"/>
      <c r="D64" s="64"/>
      <c r="E64" s="64"/>
      <c r="F64" s="27">
        <f>F30+F62-F61</f>
        <v>-116499.07816246082</v>
      </c>
      <c r="G64" s="1"/>
      <c r="H64" s="29"/>
      <c r="K64" s="20"/>
    </row>
    <row r="65" spans="1:8" ht="4.9000000000000004" customHeight="1" x14ac:dyDescent="0.2">
      <c r="E65" s="1"/>
      <c r="F65" s="1"/>
      <c r="G65" s="1"/>
      <c r="H65" s="1"/>
    </row>
    <row r="66" spans="1:8" x14ac:dyDescent="0.2">
      <c r="A66" s="1" t="s">
        <v>29</v>
      </c>
      <c r="E66" s="1"/>
      <c r="F66" s="29"/>
    </row>
    <row r="67" spans="1:8" ht="8.4499999999999993" customHeight="1" x14ac:dyDescent="0.2">
      <c r="E67" s="1"/>
      <c r="F67" s="1"/>
    </row>
    <row r="68" spans="1:8" ht="27.6" customHeight="1" x14ac:dyDescent="0.25">
      <c r="A68" s="138" t="s">
        <v>89</v>
      </c>
      <c r="B68" s="138"/>
      <c r="C68" s="138"/>
      <c r="D68" s="138"/>
      <c r="E68" s="138"/>
      <c r="F68" s="50">
        <f>F64-G17</f>
        <v>-176738.79816246082</v>
      </c>
    </row>
    <row r="69" spans="1:8" x14ac:dyDescent="0.2">
      <c r="E69" s="1"/>
      <c r="F69" s="1"/>
      <c r="G69" s="1"/>
      <c r="H69" s="1"/>
    </row>
  </sheetData>
  <mergeCells count="59">
    <mergeCell ref="A61:E61"/>
    <mergeCell ref="A62:E62"/>
    <mergeCell ref="A63:E63"/>
    <mergeCell ref="A64:E64"/>
    <mergeCell ref="A68:E68"/>
    <mergeCell ref="A60:E60"/>
    <mergeCell ref="A48:E48"/>
    <mergeCell ref="A49:E49"/>
    <mergeCell ref="A50:E50"/>
    <mergeCell ref="A51:E51"/>
    <mergeCell ref="A52:E52"/>
    <mergeCell ref="A53:E53"/>
    <mergeCell ref="A54:E54"/>
    <mergeCell ref="A55:E55"/>
    <mergeCell ref="A56:E56"/>
    <mergeCell ref="A58:E58"/>
    <mergeCell ref="A59:E59"/>
    <mergeCell ref="F38:F39"/>
    <mergeCell ref="A40:E40"/>
    <mergeCell ref="A41:E41"/>
    <mergeCell ref="A42:E42"/>
    <mergeCell ref="A43:E43"/>
    <mergeCell ref="A33:E33"/>
    <mergeCell ref="A34:E34"/>
    <mergeCell ref="A47:E47"/>
    <mergeCell ref="A36:E36"/>
    <mergeCell ref="A37:E37"/>
    <mergeCell ref="A38:E39"/>
    <mergeCell ref="A44:E44"/>
    <mergeCell ref="A45:E45"/>
    <mergeCell ref="A46:E46"/>
    <mergeCell ref="A35:E35"/>
    <mergeCell ref="A23:D23"/>
    <mergeCell ref="A24:D24"/>
    <mergeCell ref="A25:D25"/>
    <mergeCell ref="A26:D26"/>
    <mergeCell ref="F31:F32"/>
    <mergeCell ref="A27:D27"/>
    <mergeCell ref="A30:E30"/>
    <mergeCell ref="A31:E32"/>
    <mergeCell ref="A21:D21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2:D22"/>
    <mergeCell ref="A9:D9"/>
    <mergeCell ref="A1:G1"/>
    <mergeCell ref="A2:G2"/>
    <mergeCell ref="A3:D3"/>
    <mergeCell ref="A4:D4"/>
    <mergeCell ref="A5:D5"/>
  </mergeCells>
  <pageMargins left="0.70866141732283472" right="0.19685039370078741" top="0.19685039370078741" bottom="0.19685039370078741" header="0" footer="0"/>
  <pageSetup paperSize="9" scale="97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/>
  <dimension ref="A1:O69"/>
  <sheetViews>
    <sheetView tabSelected="1" topLeftCell="A15" zoomScale="90" zoomScaleNormal="90" workbookViewId="0">
      <selection activeCell="J31" sqref="J31"/>
    </sheetView>
  </sheetViews>
  <sheetFormatPr defaultColWidth="8.7109375" defaultRowHeight="12.75" x14ac:dyDescent="0.2"/>
  <cols>
    <col min="1" max="3" width="8.7109375" style="1"/>
    <col min="4" max="4" width="27.5703125" style="1" customWidth="1"/>
    <col min="5" max="5" width="12.140625" style="20" customWidth="1"/>
    <col min="6" max="6" width="14.140625" style="20" customWidth="1"/>
    <col min="7" max="7" width="15.28515625" style="20" customWidth="1"/>
    <col min="8" max="8" width="8.7109375" style="20"/>
    <col min="9" max="9" width="8.7109375" style="1"/>
    <col min="10" max="10" width="15.42578125" style="1" customWidth="1"/>
    <col min="11" max="11" width="12.28515625" style="1" customWidth="1"/>
    <col min="12" max="16384" width="8.7109375" style="1"/>
  </cols>
  <sheetData>
    <row r="1" spans="1:9" ht="15.75" x14ac:dyDescent="0.2">
      <c r="A1" s="121" t="s">
        <v>90</v>
      </c>
      <c r="B1" s="121"/>
      <c r="C1" s="121"/>
      <c r="D1" s="121"/>
      <c r="E1" s="121"/>
      <c r="F1" s="121"/>
      <c r="G1" s="97"/>
      <c r="I1" s="43"/>
    </row>
    <row r="2" spans="1:9" ht="22.5" customHeight="1" x14ac:dyDescent="0.2">
      <c r="A2" s="121" t="str">
        <f>'Социалистическая 18(2022)'!A2:G2</f>
        <v>перед собственниками дома по адресу: ул. Социалистическая 18</v>
      </c>
      <c r="B2" s="97"/>
      <c r="C2" s="97"/>
      <c r="D2" s="97"/>
      <c r="E2" s="97"/>
      <c r="F2" s="97"/>
      <c r="G2" s="97"/>
      <c r="I2" s="43"/>
    </row>
    <row r="3" spans="1:9" hidden="1" x14ac:dyDescent="0.2">
      <c r="A3" s="122" t="s">
        <v>0</v>
      </c>
      <c r="B3" s="123"/>
      <c r="C3" s="123"/>
      <c r="D3" s="123"/>
      <c r="E3" s="44">
        <f>E4+E5</f>
        <v>18358.3</v>
      </c>
      <c r="F3" s="44" t="s">
        <v>1</v>
      </c>
      <c r="G3" s="44"/>
      <c r="I3" s="43"/>
    </row>
    <row r="4" spans="1:9" hidden="1" x14ac:dyDescent="0.2">
      <c r="A4" s="122" t="s">
        <v>2</v>
      </c>
      <c r="B4" s="123"/>
      <c r="C4" s="123"/>
      <c r="D4" s="123"/>
      <c r="E4" s="44">
        <f>'[5]2018'!E4</f>
        <v>17955.8</v>
      </c>
      <c r="F4" s="44" t="s">
        <v>1</v>
      </c>
      <c r="G4" s="44"/>
      <c r="I4" s="43"/>
    </row>
    <row r="5" spans="1:9" hidden="1" x14ac:dyDescent="0.2">
      <c r="A5" s="122" t="s">
        <v>3</v>
      </c>
      <c r="B5" s="123"/>
      <c r="C5" s="123"/>
      <c r="D5" s="123"/>
      <c r="E5" s="44">
        <f>'[5]2018'!E5</f>
        <v>402.5</v>
      </c>
      <c r="F5" s="44" t="s">
        <v>4</v>
      </c>
      <c r="G5" s="44"/>
      <c r="I5" s="43"/>
    </row>
    <row r="6" spans="1:9" ht="18.75" x14ac:dyDescent="0.2">
      <c r="A6" s="60"/>
      <c r="B6" s="61"/>
      <c r="C6" s="61"/>
      <c r="D6" s="61"/>
      <c r="E6" s="47" t="s">
        <v>50</v>
      </c>
      <c r="F6" s="44"/>
      <c r="G6" s="44"/>
      <c r="I6" s="43"/>
    </row>
    <row r="7" spans="1:9" ht="10.9" customHeight="1" x14ac:dyDescent="0.25">
      <c r="A7" s="9"/>
      <c r="B7" s="48"/>
      <c r="C7" s="11"/>
      <c r="D7" s="12"/>
      <c r="E7" s="49"/>
      <c r="F7" s="50"/>
      <c r="G7" s="51"/>
      <c r="H7" s="51"/>
      <c r="I7" s="43"/>
    </row>
    <row r="8" spans="1:9" ht="8.4499999999999993" customHeight="1" x14ac:dyDescent="0.25">
      <c r="A8" s="9"/>
      <c r="B8" s="10"/>
      <c r="C8" s="11"/>
      <c r="D8" s="12"/>
      <c r="E8" s="52"/>
      <c r="F8" s="50"/>
      <c r="G8" s="51"/>
    </row>
    <row r="9" spans="1:9" ht="38.25" x14ac:dyDescent="0.2">
      <c r="A9" s="118" t="s">
        <v>5</v>
      </c>
      <c r="B9" s="119"/>
      <c r="C9" s="119"/>
      <c r="D9" s="120"/>
      <c r="E9" s="53" t="s">
        <v>6</v>
      </c>
      <c r="F9" s="53" t="s">
        <v>7</v>
      </c>
      <c r="G9" s="54" t="s">
        <v>79</v>
      </c>
    </row>
    <row r="10" spans="1:9" ht="15.75" x14ac:dyDescent="0.25">
      <c r="A10" s="128" t="s">
        <v>8</v>
      </c>
      <c r="B10" s="129"/>
      <c r="C10" s="129"/>
      <c r="D10" s="130"/>
      <c r="E10" s="55">
        <f>SUM(E11:E16)</f>
        <v>0</v>
      </c>
      <c r="F10" s="55">
        <f>SUM(F11:F16)</f>
        <v>1409.6799999999998</v>
      </c>
      <c r="G10" s="55">
        <f>SUM(G11:G16)</f>
        <v>9966.89</v>
      </c>
    </row>
    <row r="11" spans="1:9" ht="15.75" x14ac:dyDescent="0.25">
      <c r="A11" s="131" t="s">
        <v>9</v>
      </c>
      <c r="B11" s="132"/>
      <c r="C11" s="132"/>
      <c r="D11" s="133"/>
      <c r="E11" s="19">
        <v>0</v>
      </c>
      <c r="F11" s="19">
        <v>1031.98</v>
      </c>
      <c r="G11" s="19">
        <v>11336.43</v>
      </c>
    </row>
    <row r="12" spans="1:9" ht="15.75" x14ac:dyDescent="0.25">
      <c r="A12" s="131" t="s">
        <v>10</v>
      </c>
      <c r="B12" s="132"/>
      <c r="C12" s="132"/>
      <c r="D12" s="133"/>
      <c r="E12" s="19">
        <v>0</v>
      </c>
      <c r="F12" s="19">
        <v>0</v>
      </c>
      <c r="G12" s="19">
        <v>0</v>
      </c>
    </row>
    <row r="13" spans="1:9" ht="15.75" x14ac:dyDescent="0.25">
      <c r="A13" s="131" t="s">
        <v>11</v>
      </c>
      <c r="B13" s="132"/>
      <c r="C13" s="132"/>
      <c r="D13" s="133"/>
      <c r="E13" s="19">
        <v>0</v>
      </c>
      <c r="F13" s="19">
        <v>17.489999999999998</v>
      </c>
      <c r="G13" s="19">
        <v>33.56</v>
      </c>
    </row>
    <row r="14" spans="1:9" ht="15.75" x14ac:dyDescent="0.25">
      <c r="A14" s="131" t="s">
        <v>12</v>
      </c>
      <c r="B14" s="132"/>
      <c r="C14" s="132"/>
      <c r="D14" s="133"/>
      <c r="E14" s="19">
        <v>0</v>
      </c>
      <c r="F14" s="19">
        <v>40.57</v>
      </c>
      <c r="G14" s="19">
        <v>66.48</v>
      </c>
    </row>
    <row r="15" spans="1:9" ht="15.75" x14ac:dyDescent="0.25">
      <c r="A15" s="124" t="s">
        <v>91</v>
      </c>
      <c r="B15" s="124"/>
      <c r="C15" s="124"/>
      <c r="D15" s="124"/>
      <c r="E15" s="19">
        <v>0</v>
      </c>
      <c r="F15" s="19">
        <v>319.64</v>
      </c>
      <c r="G15" s="19">
        <v>-2590.0300000000002</v>
      </c>
    </row>
    <row r="16" spans="1:9" ht="15.75" x14ac:dyDescent="0.25">
      <c r="A16" s="131" t="s">
        <v>80</v>
      </c>
      <c r="B16" s="132"/>
      <c r="C16" s="132"/>
      <c r="D16" s="133"/>
      <c r="E16" s="19">
        <v>0</v>
      </c>
      <c r="F16" s="19">
        <v>0</v>
      </c>
      <c r="G16" s="19">
        <v>1120.45</v>
      </c>
    </row>
    <row r="17" spans="1:10" ht="63.75" customHeight="1" x14ac:dyDescent="0.25">
      <c r="A17" s="134" t="s">
        <v>81</v>
      </c>
      <c r="B17" s="135"/>
      <c r="C17" s="135"/>
      <c r="D17" s="136"/>
      <c r="E17" s="19">
        <v>294449.51</v>
      </c>
      <c r="F17" s="19">
        <v>277026.21000000002</v>
      </c>
      <c r="G17" s="19">
        <v>77663.02</v>
      </c>
    </row>
    <row r="18" spans="1:10" ht="15.75" hidden="1" x14ac:dyDescent="0.25">
      <c r="A18" s="124" t="s">
        <v>82</v>
      </c>
      <c r="B18" s="124"/>
      <c r="C18" s="124"/>
      <c r="D18" s="124"/>
      <c r="E18" s="19"/>
      <c r="F18" s="19"/>
      <c r="G18" s="19"/>
      <c r="J18" s="20"/>
    </row>
    <row r="19" spans="1:10" ht="15.75" hidden="1" x14ac:dyDescent="0.25">
      <c r="A19" s="124" t="s">
        <v>83</v>
      </c>
      <c r="B19" s="124"/>
      <c r="C19" s="124"/>
      <c r="D19" s="124"/>
      <c r="E19" s="19"/>
      <c r="F19" s="19"/>
      <c r="G19" s="19"/>
    </row>
    <row r="20" spans="1:10" ht="15.75" hidden="1" x14ac:dyDescent="0.25">
      <c r="A20" s="124" t="s">
        <v>84</v>
      </c>
      <c r="B20" s="124"/>
      <c r="C20" s="124"/>
      <c r="D20" s="124"/>
      <c r="E20" s="19"/>
      <c r="F20" s="19"/>
      <c r="G20" s="19"/>
    </row>
    <row r="21" spans="1:10" ht="32.25" customHeight="1" x14ac:dyDescent="0.25">
      <c r="A21" s="125" t="s">
        <v>85</v>
      </c>
      <c r="B21" s="126"/>
      <c r="C21" s="126"/>
      <c r="D21" s="127"/>
      <c r="E21" s="56">
        <f>SUM(E22:E25)</f>
        <v>13404.260000000002</v>
      </c>
      <c r="F21" s="56">
        <f>SUM(F22:F25)</f>
        <v>12759.99</v>
      </c>
      <c r="G21" s="56">
        <f>SUM(G22:G25)</f>
        <v>3695.02</v>
      </c>
    </row>
    <row r="22" spans="1:10" ht="15.75" x14ac:dyDescent="0.25">
      <c r="A22" s="131" t="s">
        <v>92</v>
      </c>
      <c r="B22" s="132"/>
      <c r="C22" s="132"/>
      <c r="D22" s="133"/>
      <c r="E22" s="19">
        <v>717.02</v>
      </c>
      <c r="F22" s="19">
        <v>679.19</v>
      </c>
      <c r="G22" s="19">
        <v>198.19</v>
      </c>
    </row>
    <row r="23" spans="1:10" ht="15.75" x14ac:dyDescent="0.25">
      <c r="A23" s="131" t="s">
        <v>93</v>
      </c>
      <c r="B23" s="132"/>
      <c r="C23" s="132"/>
      <c r="D23" s="133"/>
      <c r="E23" s="19">
        <v>0</v>
      </c>
      <c r="F23" s="19">
        <v>0</v>
      </c>
      <c r="G23" s="19">
        <v>0</v>
      </c>
    </row>
    <row r="24" spans="1:10" ht="15.75" x14ac:dyDescent="0.25">
      <c r="A24" s="131" t="s">
        <v>57</v>
      </c>
      <c r="B24" s="132"/>
      <c r="C24" s="132"/>
      <c r="D24" s="133"/>
      <c r="E24" s="19">
        <v>12223.2</v>
      </c>
      <c r="F24" s="19">
        <v>11551.8</v>
      </c>
      <c r="G24" s="19">
        <v>3416.59</v>
      </c>
    </row>
    <row r="25" spans="1:10" ht="15.75" x14ac:dyDescent="0.25">
      <c r="A25" s="131" t="s">
        <v>86</v>
      </c>
      <c r="B25" s="132"/>
      <c r="C25" s="132"/>
      <c r="D25" s="133"/>
      <c r="E25" s="19">
        <v>464.04</v>
      </c>
      <c r="F25" s="19">
        <v>529</v>
      </c>
      <c r="G25" s="19">
        <v>80.239999999999995</v>
      </c>
    </row>
    <row r="26" spans="1:10" ht="15.75" hidden="1" x14ac:dyDescent="0.25">
      <c r="A26" s="137" t="s">
        <v>14</v>
      </c>
      <c r="B26" s="137"/>
      <c r="C26" s="137"/>
      <c r="D26" s="137"/>
      <c r="E26" s="55">
        <f>E27</f>
        <v>0</v>
      </c>
      <c r="F26" s="55">
        <f>F27</f>
        <v>0</v>
      </c>
      <c r="G26" s="55">
        <f>G27</f>
        <v>0</v>
      </c>
    </row>
    <row r="27" spans="1:10" ht="15.75" hidden="1" x14ac:dyDescent="0.25">
      <c r="A27" s="124" t="s">
        <v>15</v>
      </c>
      <c r="B27" s="124"/>
      <c r="C27" s="124"/>
      <c r="D27" s="124"/>
      <c r="E27" s="19"/>
      <c r="F27" s="19"/>
      <c r="G27" s="19"/>
      <c r="J27" s="20"/>
    </row>
    <row r="28" spans="1:10" ht="8.4499999999999993" customHeight="1" x14ac:dyDescent="0.25">
      <c r="A28" s="57"/>
      <c r="B28" s="57"/>
      <c r="C28" s="57"/>
      <c r="D28" s="57"/>
      <c r="E28" s="23"/>
      <c r="F28" s="23"/>
    </row>
    <row r="29" spans="1:10" ht="15.75" x14ac:dyDescent="0.25">
      <c r="A29" s="24" t="s">
        <v>70</v>
      </c>
      <c r="B29" s="24"/>
      <c r="C29" s="24"/>
      <c r="D29" s="24"/>
      <c r="E29" s="25"/>
      <c r="F29" s="14"/>
    </row>
    <row r="30" spans="1:10" ht="15.75" x14ac:dyDescent="0.25">
      <c r="A30" s="63" t="s">
        <v>94</v>
      </c>
      <c r="B30" s="63"/>
      <c r="C30" s="63"/>
      <c r="D30" s="63"/>
      <c r="E30" s="63"/>
      <c r="F30" s="36">
        <f>'Социалистическая 18(2022)'!F64</f>
        <v>-116499.07816246082</v>
      </c>
      <c r="G30" s="58"/>
    </row>
    <row r="31" spans="1:10" x14ac:dyDescent="0.2">
      <c r="A31" s="86" t="s">
        <v>72</v>
      </c>
      <c r="B31" s="87"/>
      <c r="C31" s="87"/>
      <c r="D31" s="87"/>
      <c r="E31" s="88"/>
      <c r="F31" s="82">
        <f>SUM(F33:F37)</f>
        <v>60842.70000000103</v>
      </c>
      <c r="G31" s="1"/>
      <c r="H31" s="1"/>
    </row>
    <row r="32" spans="1:10" ht="67.150000000000006" customHeight="1" x14ac:dyDescent="0.2">
      <c r="A32" s="89"/>
      <c r="B32" s="90"/>
      <c r="C32" s="90"/>
      <c r="D32" s="90"/>
      <c r="E32" s="91"/>
      <c r="F32" s="83"/>
      <c r="G32" s="1"/>
      <c r="H32" s="1"/>
    </row>
    <row r="33" spans="1:12" ht="15.75" hidden="1" x14ac:dyDescent="0.25">
      <c r="A33" s="71" t="s">
        <v>16</v>
      </c>
      <c r="B33" s="66"/>
      <c r="C33" s="66"/>
      <c r="D33" s="66"/>
      <c r="E33" s="67"/>
      <c r="F33" s="26">
        <f>'[7]УК ВР декабрь нар'!W94+'[7]УК ВР декабрь нар'!FE94</f>
        <v>0</v>
      </c>
      <c r="G33" s="1"/>
      <c r="H33" s="1"/>
      <c r="L33" s="62"/>
    </row>
    <row r="34" spans="1:12" ht="15.75" hidden="1" x14ac:dyDescent="0.25">
      <c r="A34" s="71" t="s">
        <v>31</v>
      </c>
      <c r="B34" s="66"/>
      <c r="C34" s="66"/>
      <c r="D34" s="66"/>
      <c r="E34" s="67"/>
      <c r="F34" s="26">
        <f>'[7]УК ВР декабрь нар'!FF94+'[7]УК ВР декабрь нар'!X94</f>
        <v>0</v>
      </c>
      <c r="G34" s="1"/>
      <c r="H34" s="1"/>
    </row>
    <row r="35" spans="1:12" ht="15.75" hidden="1" x14ac:dyDescent="0.25">
      <c r="A35" s="71" t="s">
        <v>18</v>
      </c>
      <c r="B35" s="66"/>
      <c r="C35" s="66"/>
      <c r="D35" s="66"/>
      <c r="E35" s="67"/>
      <c r="F35" s="26">
        <f>'[7]УК ВР декабрь нар'!Y94+'[7]УК ВР декабрь нар'!FH94+'[7]УК ВР декабрь нар'!AW94</f>
        <v>0</v>
      </c>
      <c r="G35" s="1"/>
      <c r="H35" s="1"/>
    </row>
    <row r="36" spans="1:12" ht="15.75" hidden="1" x14ac:dyDescent="0.25">
      <c r="A36" s="71" t="s">
        <v>19</v>
      </c>
      <c r="B36" s="66"/>
      <c r="C36" s="66"/>
      <c r="D36" s="66"/>
      <c r="E36" s="67"/>
      <c r="F36" s="26">
        <f>'[7]УК ВР декабрь нар'!AV94+'[7]УК ВР декабрь нар'!FX94</f>
        <v>60842.70000000103</v>
      </c>
      <c r="G36" s="1"/>
      <c r="H36" s="1"/>
    </row>
    <row r="37" spans="1:12" ht="26.45" hidden="1" customHeight="1" x14ac:dyDescent="0.25">
      <c r="A37" s="76" t="s">
        <v>61</v>
      </c>
      <c r="B37" s="84"/>
      <c r="C37" s="84"/>
      <c r="D37" s="84"/>
      <c r="E37" s="85"/>
      <c r="F37" s="26">
        <f>'[7]УК ВР декабрь нар'!FY94+'[7]УК ВР декабрь нар'!AX94</f>
        <v>0</v>
      </c>
      <c r="G37" s="1"/>
      <c r="H37" s="1"/>
    </row>
    <row r="38" spans="1:12" x14ac:dyDescent="0.2">
      <c r="A38" s="86" t="s">
        <v>73</v>
      </c>
      <c r="B38" s="87"/>
      <c r="C38" s="87"/>
      <c r="D38" s="87"/>
      <c r="E38" s="88"/>
      <c r="F38" s="82">
        <f>SUM(F40:F44)+4802.4</f>
        <v>63882.893042863601</v>
      </c>
      <c r="G38" s="1"/>
      <c r="H38" s="1"/>
    </row>
    <row r="39" spans="1:12" ht="94.9" customHeight="1" x14ac:dyDescent="0.2">
      <c r="A39" s="89"/>
      <c r="B39" s="90"/>
      <c r="C39" s="90"/>
      <c r="D39" s="90"/>
      <c r="E39" s="91"/>
      <c r="F39" s="83"/>
      <c r="G39" s="1"/>
      <c r="H39" s="1"/>
    </row>
    <row r="40" spans="1:12" ht="15.6" hidden="1" customHeight="1" x14ac:dyDescent="0.25">
      <c r="A40" s="79" t="s">
        <v>95</v>
      </c>
      <c r="B40" s="79"/>
      <c r="C40" s="79"/>
      <c r="D40" s="79"/>
      <c r="E40" s="79"/>
      <c r="F40" s="26">
        <f>'[7]УК ВР март нар'!CQ94+'[7]УК ВР декабрь нар'!CT94+'[7]УК ВР декабрь нар'!ED94+'[7]УК ВР декабрь нар'!EE94</f>
        <v>56183.348817304752</v>
      </c>
      <c r="G40" s="1"/>
      <c r="H40" s="1"/>
      <c r="L40" s="33"/>
    </row>
    <row r="41" spans="1:12" ht="15.6" hidden="1" customHeight="1" x14ac:dyDescent="0.25">
      <c r="A41" s="79" t="s">
        <v>31</v>
      </c>
      <c r="B41" s="79"/>
      <c r="C41" s="79"/>
      <c r="D41" s="79"/>
      <c r="E41" s="79"/>
      <c r="F41" s="26">
        <f>'[7]УК ВР март нар'!CR94+'[7]УК ВР декабрь нар'!EF94</f>
        <v>535.45700996799894</v>
      </c>
      <c r="G41" s="1"/>
      <c r="H41" s="1"/>
    </row>
    <row r="42" spans="1:12" ht="15.6" hidden="1" customHeight="1" x14ac:dyDescent="0.25">
      <c r="A42" s="79" t="s">
        <v>18</v>
      </c>
      <c r="B42" s="79"/>
      <c r="C42" s="79"/>
      <c r="D42" s="79"/>
      <c r="E42" s="79"/>
      <c r="F42" s="26">
        <f>'[7]УК ВР март нар'!CS94+'[7]УК ВР декабрь нар'!EG94</f>
        <v>739.8487618394862</v>
      </c>
      <c r="G42" s="1"/>
      <c r="H42" s="1"/>
    </row>
    <row r="43" spans="1:12" ht="15.6" hidden="1" customHeight="1" x14ac:dyDescent="0.25">
      <c r="A43" s="79" t="s">
        <v>19</v>
      </c>
      <c r="B43" s="79"/>
      <c r="C43" s="79"/>
      <c r="D43" s="79"/>
      <c r="E43" s="79"/>
      <c r="F43" s="26">
        <f>'[7]УК ВР декабрь нар'!FA94</f>
        <v>0</v>
      </c>
      <c r="G43" s="1"/>
      <c r="H43" s="1"/>
    </row>
    <row r="44" spans="1:12" ht="51" hidden="1" customHeight="1" x14ac:dyDescent="0.25">
      <c r="A44" s="76" t="s">
        <v>63</v>
      </c>
      <c r="B44" s="77"/>
      <c r="C44" s="77"/>
      <c r="D44" s="77"/>
      <c r="E44" s="78"/>
      <c r="F44" s="26">
        <f>'[7]УК ВР март нар'!DI94+'[7]УК ВР декабрь нар'!FB94</f>
        <v>1621.8384537513634</v>
      </c>
      <c r="G44" s="1"/>
      <c r="H44" s="1"/>
    </row>
    <row r="45" spans="1:12" ht="63.6" customHeight="1" x14ac:dyDescent="0.25">
      <c r="A45" s="65" t="s">
        <v>74</v>
      </c>
      <c r="B45" s="80"/>
      <c r="C45" s="80"/>
      <c r="D45" s="80"/>
      <c r="E45" s="81"/>
      <c r="F45" s="27">
        <f>SUM(F46:F54)</f>
        <v>152305.47400000002</v>
      </c>
      <c r="G45" s="1"/>
      <c r="H45" s="1"/>
    </row>
    <row r="46" spans="1:12" ht="15.75" hidden="1" x14ac:dyDescent="0.25">
      <c r="A46" s="72" t="s">
        <v>20</v>
      </c>
      <c r="B46" s="73"/>
      <c r="C46" s="73"/>
      <c r="D46" s="73"/>
      <c r="E46" s="74"/>
      <c r="F46" s="26">
        <f>'[7]УК ВР декабрь нар'!GO94+'[7]УК ВР декабрь нар'!GP94</f>
        <v>152011.21000000002</v>
      </c>
      <c r="G46" s="1"/>
      <c r="H46" s="1"/>
      <c r="L46" s="33"/>
    </row>
    <row r="47" spans="1:12" ht="15.75" hidden="1" x14ac:dyDescent="0.25">
      <c r="A47" s="71" t="s">
        <v>31</v>
      </c>
      <c r="B47" s="66"/>
      <c r="C47" s="66"/>
      <c r="D47" s="66"/>
      <c r="E47" s="66"/>
      <c r="F47" s="26"/>
      <c r="G47" s="1"/>
      <c r="H47" s="1"/>
    </row>
    <row r="48" spans="1:12" ht="15.75" hidden="1" x14ac:dyDescent="0.25">
      <c r="A48" s="79" t="s">
        <v>21</v>
      </c>
      <c r="B48" s="79"/>
      <c r="C48" s="79"/>
      <c r="D48" s="79"/>
      <c r="E48" s="71"/>
      <c r="F48" s="26"/>
      <c r="G48" s="1"/>
      <c r="H48" s="1"/>
    </row>
    <row r="49" spans="1:15" ht="15.75" hidden="1" x14ac:dyDescent="0.25">
      <c r="A49" s="71" t="s">
        <v>17</v>
      </c>
      <c r="B49" s="66"/>
      <c r="C49" s="66"/>
      <c r="D49" s="66"/>
      <c r="E49" s="66"/>
      <c r="F49" s="26"/>
      <c r="G49" s="1"/>
      <c r="H49" s="1"/>
    </row>
    <row r="50" spans="1:15" ht="15.75" hidden="1" x14ac:dyDescent="0.25">
      <c r="A50" s="79" t="s">
        <v>22</v>
      </c>
      <c r="B50" s="79"/>
      <c r="C50" s="79"/>
      <c r="D50" s="79"/>
      <c r="E50" s="71"/>
      <c r="F50" s="26"/>
      <c r="G50" s="1"/>
      <c r="H50" s="1"/>
    </row>
    <row r="51" spans="1:15" ht="15.75" hidden="1" x14ac:dyDescent="0.25">
      <c r="A51" s="71" t="s">
        <v>17</v>
      </c>
      <c r="B51" s="66"/>
      <c r="C51" s="66"/>
      <c r="D51" s="66"/>
      <c r="E51" s="66"/>
      <c r="F51" s="26"/>
      <c r="G51" s="1"/>
      <c r="H51" s="1"/>
    </row>
    <row r="52" spans="1:15" ht="15.75" hidden="1" x14ac:dyDescent="0.25">
      <c r="A52" s="79" t="s">
        <v>18</v>
      </c>
      <c r="B52" s="79"/>
      <c r="C52" s="79"/>
      <c r="D52" s="79"/>
      <c r="E52" s="71"/>
      <c r="F52" s="26"/>
      <c r="G52" s="1"/>
      <c r="H52" s="1"/>
    </row>
    <row r="53" spans="1:15" ht="15.75" hidden="1" x14ac:dyDescent="0.25">
      <c r="A53" s="71" t="s">
        <v>19</v>
      </c>
      <c r="B53" s="66"/>
      <c r="C53" s="66"/>
      <c r="D53" s="66"/>
      <c r="E53" s="66"/>
      <c r="F53" s="26">
        <f>'[7]УК ВР декабрь нар'!GR94+'[7]УК ВР декабрь нар'!GS94+'[7]УК ВР декабрь нар'!GT94+'[7]УК ВР декабрь нар'!GU94+'[7]УК ВР декабрь нар'!GV94+'[7]УК ВР декабрь нар'!GW94+'[7]УК ВР декабрь нар'!GX94+'[7]УК ВР декабрь нар'!GY94+'[7]УК ВР декабрь нар'!GZ94</f>
        <v>294.26399999999995</v>
      </c>
      <c r="G53" s="1"/>
      <c r="H53" s="1"/>
    </row>
    <row r="54" spans="1:15" ht="15.75" hidden="1" x14ac:dyDescent="0.25">
      <c r="A54" s="76" t="s">
        <v>64</v>
      </c>
      <c r="B54" s="77"/>
      <c r="C54" s="77"/>
      <c r="D54" s="77"/>
      <c r="E54" s="78"/>
      <c r="F54" s="26"/>
      <c r="G54" s="1"/>
      <c r="H54" s="1"/>
    </row>
    <row r="55" spans="1:15" ht="15.6" hidden="1" customHeight="1" x14ac:dyDescent="0.25">
      <c r="A55" s="65" t="s">
        <v>37</v>
      </c>
      <c r="B55" s="66"/>
      <c r="C55" s="66"/>
      <c r="D55" s="66"/>
      <c r="E55" s="67"/>
      <c r="F55" s="34"/>
      <c r="G55" s="1"/>
      <c r="H55" s="1"/>
    </row>
    <row r="56" spans="1:15" ht="15.75" x14ac:dyDescent="0.25">
      <c r="A56" s="68" t="s">
        <v>75</v>
      </c>
      <c r="B56" s="69"/>
      <c r="C56" s="69"/>
      <c r="D56" s="69"/>
      <c r="E56" s="70"/>
      <c r="F56" s="27">
        <f>F31+F38+F45+F55</f>
        <v>277031.06704286463</v>
      </c>
      <c r="H56" s="1"/>
      <c r="K56" s="20"/>
    </row>
    <row r="57" spans="1:15" ht="15.75" x14ac:dyDescent="0.25">
      <c r="A57" s="32" t="s">
        <v>66</v>
      </c>
      <c r="B57" s="59"/>
      <c r="C57" s="59"/>
      <c r="D57" s="59"/>
      <c r="E57" s="59"/>
      <c r="F57" s="27">
        <f>F58+F59+F60</f>
        <v>29069.190000000002</v>
      </c>
      <c r="G57" s="1"/>
      <c r="H57" s="1"/>
    </row>
    <row r="58" spans="1:15" ht="15.75" x14ac:dyDescent="0.25">
      <c r="A58" s="71" t="s">
        <v>23</v>
      </c>
      <c r="B58" s="66"/>
      <c r="C58" s="66"/>
      <c r="D58" s="66"/>
      <c r="E58" s="66"/>
      <c r="F58" s="26">
        <v>8177.88</v>
      </c>
      <c r="G58" s="1"/>
      <c r="H58" s="1"/>
    </row>
    <row r="59" spans="1:15" ht="15.75" x14ac:dyDescent="0.25">
      <c r="A59" s="71" t="s">
        <v>24</v>
      </c>
      <c r="B59" s="66"/>
      <c r="C59" s="66"/>
      <c r="D59" s="66"/>
      <c r="E59" s="66"/>
      <c r="F59" s="26">
        <v>20891.310000000001</v>
      </c>
      <c r="G59" s="1"/>
      <c r="H59" s="1"/>
    </row>
    <row r="60" spans="1:15" ht="18" hidden="1" customHeight="1" x14ac:dyDescent="0.25">
      <c r="A60" s="72" t="s">
        <v>25</v>
      </c>
      <c r="B60" s="73"/>
      <c r="C60" s="73"/>
      <c r="D60" s="73"/>
      <c r="E60" s="74"/>
      <c r="F60" s="26">
        <v>0</v>
      </c>
      <c r="G60" s="1"/>
      <c r="H60" s="1"/>
    </row>
    <row r="61" spans="1:15" ht="15.75" x14ac:dyDescent="0.25">
      <c r="A61" s="75" t="s">
        <v>67</v>
      </c>
      <c r="B61" s="75"/>
      <c r="C61" s="75"/>
      <c r="D61" s="75"/>
      <c r="E61" s="75"/>
      <c r="F61" s="27">
        <f>F56+F57</f>
        <v>306100.25704286463</v>
      </c>
      <c r="G61" s="1"/>
      <c r="H61" s="1"/>
      <c r="N61" s="20"/>
      <c r="O61" s="20"/>
    </row>
    <row r="62" spans="1:15" ht="15.75" x14ac:dyDescent="0.25">
      <c r="A62" s="63" t="s">
        <v>26</v>
      </c>
      <c r="B62" s="63"/>
      <c r="C62" s="63"/>
      <c r="D62" s="63"/>
      <c r="E62" s="63"/>
      <c r="F62" s="28">
        <f>E17</f>
        <v>294449.51</v>
      </c>
      <c r="G62" s="1"/>
      <c r="H62" s="1"/>
    </row>
    <row r="63" spans="1:15" ht="15.75" x14ac:dyDescent="0.25">
      <c r="A63" s="63" t="s">
        <v>27</v>
      </c>
      <c r="B63" s="63"/>
      <c r="C63" s="63"/>
      <c r="D63" s="63"/>
      <c r="E63" s="63"/>
      <c r="F63" s="27">
        <f>F17</f>
        <v>277026.21000000002</v>
      </c>
      <c r="G63" s="1"/>
      <c r="H63" s="29"/>
    </row>
    <row r="64" spans="1:15" ht="15.75" x14ac:dyDescent="0.25">
      <c r="A64" s="64" t="s">
        <v>88</v>
      </c>
      <c r="B64" s="64"/>
      <c r="C64" s="64"/>
      <c r="D64" s="64"/>
      <c r="E64" s="64"/>
      <c r="F64" s="27">
        <f>F30+F62-F61</f>
        <v>-128149.82520532544</v>
      </c>
      <c r="G64" s="1"/>
      <c r="H64" s="29"/>
      <c r="K64" s="20"/>
    </row>
    <row r="65" spans="1:8" ht="4.9000000000000004" customHeight="1" x14ac:dyDescent="0.2">
      <c r="E65" s="1"/>
      <c r="F65" s="1"/>
      <c r="G65" s="1"/>
      <c r="H65" s="1"/>
    </row>
    <row r="66" spans="1:8" x14ac:dyDescent="0.2">
      <c r="A66" s="1" t="s">
        <v>29</v>
      </c>
      <c r="E66" s="1"/>
      <c r="F66" s="29"/>
    </row>
    <row r="67" spans="1:8" ht="8.4499999999999993" customHeight="1" x14ac:dyDescent="0.2">
      <c r="E67" s="1"/>
      <c r="F67" s="1"/>
    </row>
    <row r="68" spans="1:8" ht="27.6" customHeight="1" x14ac:dyDescent="0.25">
      <c r="A68" s="138" t="s">
        <v>89</v>
      </c>
      <c r="B68" s="138"/>
      <c r="C68" s="138"/>
      <c r="D68" s="138"/>
      <c r="E68" s="138"/>
      <c r="F68" s="50">
        <f>F64-G17</f>
        <v>-205812.84520532546</v>
      </c>
    </row>
    <row r="69" spans="1:8" x14ac:dyDescent="0.2">
      <c r="E69" s="1"/>
      <c r="F69" s="1"/>
      <c r="G69" s="1"/>
      <c r="H69" s="1"/>
    </row>
  </sheetData>
  <mergeCells count="59">
    <mergeCell ref="A9:D9"/>
    <mergeCell ref="A1:G1"/>
    <mergeCell ref="A2:G2"/>
    <mergeCell ref="A3:D3"/>
    <mergeCell ref="A4:D4"/>
    <mergeCell ref="A5:D5"/>
    <mergeCell ref="A21:D21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35:E35"/>
    <mergeCell ref="A22:D22"/>
    <mergeCell ref="A23:D23"/>
    <mergeCell ref="A24:D24"/>
    <mergeCell ref="A25:D25"/>
    <mergeCell ref="A26:D26"/>
    <mergeCell ref="A27:D27"/>
    <mergeCell ref="A30:E30"/>
    <mergeCell ref="A31:E32"/>
    <mergeCell ref="F31:F32"/>
    <mergeCell ref="A33:E33"/>
    <mergeCell ref="A34:E34"/>
    <mergeCell ref="A47:E47"/>
    <mergeCell ref="A36:E36"/>
    <mergeCell ref="A37:E37"/>
    <mergeCell ref="A38:E39"/>
    <mergeCell ref="F38:F39"/>
    <mergeCell ref="A40:E40"/>
    <mergeCell ref="A41:E41"/>
    <mergeCell ref="A42:E42"/>
    <mergeCell ref="A43:E43"/>
    <mergeCell ref="A44:E44"/>
    <mergeCell ref="A45:E45"/>
    <mergeCell ref="A46:E46"/>
    <mergeCell ref="A60:E60"/>
    <mergeCell ref="A48:E48"/>
    <mergeCell ref="A49:E49"/>
    <mergeCell ref="A50:E50"/>
    <mergeCell ref="A51:E51"/>
    <mergeCell ref="A52:E52"/>
    <mergeCell ref="A53:E53"/>
    <mergeCell ref="A54:E54"/>
    <mergeCell ref="A55:E55"/>
    <mergeCell ref="A56:E56"/>
    <mergeCell ref="A58:E58"/>
    <mergeCell ref="A59:E59"/>
    <mergeCell ref="A61:E61"/>
    <mergeCell ref="A62:E62"/>
    <mergeCell ref="A63:E63"/>
    <mergeCell ref="A64:E64"/>
    <mergeCell ref="A68:E68"/>
  </mergeCells>
  <pageMargins left="0.70866141732283472" right="0.19685039370078741" top="0.19685039370078741" bottom="0.19685039370078741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1</vt:i4>
      </vt:variant>
    </vt:vector>
  </HeadingPairs>
  <TitlesOfParts>
    <vt:vector size="7" baseType="lpstr">
      <vt:lpstr>Социалистическая 18</vt:lpstr>
      <vt:lpstr>Социалистическая 18(2019)</vt:lpstr>
      <vt:lpstr>Социалистическая 18(2020)</vt:lpstr>
      <vt:lpstr>Социалистическая 18(2021)</vt:lpstr>
      <vt:lpstr>Социалистическая 18(2022)</vt:lpstr>
      <vt:lpstr>Социалистическая 18(2023)</vt:lpstr>
      <vt:lpstr>'Социалистическая 18'!Область_печати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Тимофеева(new)</cp:lastModifiedBy>
  <cp:lastPrinted>2023-03-29T07:21:19Z</cp:lastPrinted>
  <dcterms:created xsi:type="dcterms:W3CDTF">2013-05-24T09:13:10Z</dcterms:created>
  <dcterms:modified xsi:type="dcterms:W3CDTF">2024-05-20T10:23:04Z</dcterms:modified>
</cp:coreProperties>
</file>